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3. Cash flow\"/>
    </mc:Choice>
  </mc:AlternateContent>
  <xr:revisionPtr revIDLastSave="0" documentId="8_{41980736-27C9-4FF4-9CF0-6698A7098CD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CPT!$A$1:$AA$43</definedName>
    <definedName name="_xlnm.Print_Area" localSheetId="7">'DC1'!$A$1:$AA$43</definedName>
    <definedName name="_xlnm.Print_Area" localSheetId="13">'DC2'!$A$1:$AA$43</definedName>
    <definedName name="_xlnm.Print_Area" localSheetId="18">'DC3'!$A$1:$AA$43</definedName>
    <definedName name="_xlnm.Print_Area" localSheetId="26">'DC4'!$A$1:$AA$43</definedName>
    <definedName name="_xlnm.Print_Area" localSheetId="30">'DC5'!$A$1:$AA$43</definedName>
    <definedName name="_xlnm.Print_Area" localSheetId="0">Summary!$A$1:$AA$43</definedName>
    <definedName name="_xlnm.Print_Area" localSheetId="2">'WC011'!$A$1:$AA$43</definedName>
    <definedName name="_xlnm.Print_Area" localSheetId="3">'WC012'!$A$1:$AA$43</definedName>
    <definedName name="_xlnm.Print_Area" localSheetId="4">'WC013'!$A$1:$AA$43</definedName>
    <definedName name="_xlnm.Print_Area" localSheetId="5">'WC014'!$A$1:$AA$43</definedName>
    <definedName name="_xlnm.Print_Area" localSheetId="6">'WC015'!$A$1:$AA$43</definedName>
    <definedName name="_xlnm.Print_Area" localSheetId="8">'WC022'!$A$1:$AA$43</definedName>
    <definedName name="_xlnm.Print_Area" localSheetId="9">'WC023'!$A$1:$AA$43</definedName>
    <definedName name="_xlnm.Print_Area" localSheetId="10">'WC024'!$A$1:$AA$43</definedName>
    <definedName name="_xlnm.Print_Area" localSheetId="11">'WC025'!$A$1:$AA$43</definedName>
    <definedName name="_xlnm.Print_Area" localSheetId="12">'WC026'!$A$1:$AA$43</definedName>
    <definedName name="_xlnm.Print_Area" localSheetId="14">'WC031'!$A$1:$AA$43</definedName>
    <definedName name="_xlnm.Print_Area" localSheetId="15">'WC032'!$A$1:$AA$43</definedName>
    <definedName name="_xlnm.Print_Area" localSheetId="16">'WC033'!$A$1:$AA$43</definedName>
    <definedName name="_xlnm.Print_Area" localSheetId="17">'WC034'!$A$1:$AA$43</definedName>
    <definedName name="_xlnm.Print_Area" localSheetId="19">'WC041'!$A$1:$AA$43</definedName>
    <definedName name="_xlnm.Print_Area" localSheetId="20">'WC042'!$A$1:$AA$43</definedName>
    <definedName name="_xlnm.Print_Area" localSheetId="21">'WC043'!$A$1:$AA$43</definedName>
    <definedName name="_xlnm.Print_Area" localSheetId="22">'WC044'!$A$1:$AA$43</definedName>
    <definedName name="_xlnm.Print_Area" localSheetId="23">'WC045'!$A$1:$AA$43</definedName>
    <definedName name="_xlnm.Print_Area" localSheetId="24">'WC047'!$A$1:$AA$43</definedName>
    <definedName name="_xlnm.Print_Area" localSheetId="25">'WC048'!$A$1:$AA$43</definedName>
    <definedName name="_xlnm.Print_Area" localSheetId="27">'WC051'!$A$1:$AA$43</definedName>
    <definedName name="_xlnm.Print_Area" localSheetId="28">'WC052'!$A$1:$AA$43</definedName>
    <definedName name="_xlnm.Print_Area" localSheetId="29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30" l="1"/>
  <c r="Z39" i="2"/>
  <c r="Y39" i="2"/>
  <c r="Z39" i="3"/>
  <c r="Z39" i="4"/>
  <c r="Z39" i="6"/>
  <c r="Y39" i="6"/>
  <c r="Z39" i="7"/>
  <c r="Z39" i="8"/>
  <c r="Z39" i="9"/>
  <c r="Z39" i="10"/>
  <c r="Y39" i="10"/>
  <c r="Z39" i="11"/>
  <c r="Z39" i="12"/>
  <c r="Z39" i="13"/>
  <c r="Z39" i="14"/>
  <c r="Y39" i="14"/>
  <c r="Z39" i="15"/>
  <c r="Z39" i="16"/>
  <c r="Y39" i="16"/>
  <c r="Z39" i="17"/>
  <c r="Z39" i="18"/>
  <c r="Y39" i="18"/>
  <c r="Z39" i="20"/>
  <c r="Z39" i="21"/>
  <c r="Z39" i="22"/>
  <c r="Y39" i="22"/>
  <c r="Z39" i="23"/>
  <c r="Z39" i="24"/>
  <c r="Z39" i="25"/>
  <c r="Y39" i="26"/>
  <c r="Z39" i="26" s="1"/>
  <c r="Z39" i="27"/>
  <c r="Z39" i="28"/>
  <c r="Y39" i="28"/>
  <c r="Z39" i="29"/>
  <c r="Z39" i="30"/>
  <c r="Z39" i="31"/>
  <c r="Z39" i="1"/>
  <c r="Y39" i="1"/>
  <c r="W39" i="2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Y39" i="15" s="1"/>
  <c r="J39" i="15"/>
  <c r="W39" i="16"/>
  <c r="J39" i="16"/>
  <c r="W39" i="17"/>
  <c r="Y39" i="17" s="1"/>
  <c r="J39" i="17"/>
  <c r="W39" i="18"/>
  <c r="J39" i="18"/>
  <c r="W39" i="19"/>
  <c r="Y39" i="19" s="1"/>
  <c r="Z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J39" i="24"/>
  <c r="W39" i="25"/>
  <c r="Y39" i="25" s="1"/>
  <c r="J39" i="25"/>
  <c r="W39" i="26"/>
  <c r="J39" i="26"/>
  <c r="W39" i="27"/>
  <c r="Y39" i="27" s="1"/>
  <c r="J39" i="27"/>
  <c r="W39" i="28"/>
  <c r="J39" i="28"/>
  <c r="W39" i="29"/>
  <c r="Y39" i="29" s="1"/>
  <c r="J39" i="29"/>
  <c r="W39" i="30"/>
  <c r="Y39" i="30" s="1"/>
  <c r="J39" i="30"/>
  <c r="W39" i="31"/>
  <c r="Y39" i="31" s="1"/>
  <c r="J39" i="31"/>
  <c r="W39" i="1"/>
  <c r="J39" i="1"/>
  <c r="Y38" i="2"/>
  <c r="Y40" i="2" s="1"/>
  <c r="Y38" i="3"/>
  <c r="Y40" i="3" s="1"/>
  <c r="Q38" i="3"/>
  <c r="I38" i="3"/>
  <c r="I38" i="4"/>
  <c r="Q38" i="5"/>
  <c r="I38" i="5"/>
  <c r="Y38" i="7"/>
  <c r="Q38" i="7"/>
  <c r="R38" i="8"/>
  <c r="K38" i="8"/>
  <c r="J38" i="8"/>
  <c r="R38" i="9"/>
  <c r="J38" i="9"/>
  <c r="C38" i="9"/>
  <c r="C40" i="9" s="1"/>
  <c r="AA38" i="10"/>
  <c r="AA40" i="10" s="1"/>
  <c r="C38" i="11"/>
  <c r="C40" i="11" s="1"/>
  <c r="U38" i="12"/>
  <c r="S38" i="13"/>
  <c r="S38" i="14"/>
  <c r="R38" i="14"/>
  <c r="E38" i="15"/>
  <c r="E40" i="15" s="1"/>
  <c r="X38" i="16"/>
  <c r="X40" i="16" s="1"/>
  <c r="W38" i="16"/>
  <c r="N38" i="16"/>
  <c r="X38" i="17"/>
  <c r="W38" i="17"/>
  <c r="V38" i="17"/>
  <c r="H38" i="17"/>
  <c r="V38" i="18"/>
  <c r="S38" i="18"/>
  <c r="N38" i="18"/>
  <c r="V38" i="19"/>
  <c r="S38" i="19"/>
  <c r="R38" i="19"/>
  <c r="K38" i="19"/>
  <c r="G38" i="19"/>
  <c r="G40" i="19" s="1"/>
  <c r="H39" i="19" s="1"/>
  <c r="F38" i="19"/>
  <c r="F40" i="19" s="1"/>
  <c r="T38" i="20"/>
  <c r="S38" i="20"/>
  <c r="G38" i="20"/>
  <c r="G40" i="20" s="1"/>
  <c r="H39" i="20" s="1"/>
  <c r="D38" i="20"/>
  <c r="D40" i="20" s="1"/>
  <c r="W38" i="21"/>
  <c r="S38" i="21"/>
  <c r="P38" i="21"/>
  <c r="G38" i="21"/>
  <c r="G40" i="21" s="1"/>
  <c r="H39" i="21" s="1"/>
  <c r="C38" i="21"/>
  <c r="C40" i="21" s="1"/>
  <c r="P38" i="22"/>
  <c r="O38" i="22"/>
  <c r="P38" i="23"/>
  <c r="M38" i="23"/>
  <c r="H38" i="23"/>
  <c r="Q38" i="24"/>
  <c r="N38" i="24"/>
  <c r="M38" i="24"/>
  <c r="Y38" i="25"/>
  <c r="Y40" i="25" s="1"/>
  <c r="N38" i="25"/>
  <c r="M38" i="25"/>
  <c r="Y38" i="26"/>
  <c r="Y40" i="26" s="1"/>
  <c r="Q38" i="26"/>
  <c r="N38" i="26"/>
  <c r="I38" i="26"/>
  <c r="S38" i="27"/>
  <c r="R38" i="27"/>
  <c r="Q38" i="27"/>
  <c r="I38" i="27"/>
  <c r="F38" i="27"/>
  <c r="F40" i="27" s="1"/>
  <c r="V38" i="28"/>
  <c r="J38" i="28"/>
  <c r="AA38" i="29"/>
  <c r="AA40" i="29" s="1"/>
  <c r="Y38" i="29"/>
  <c r="Y40" i="29" s="1"/>
  <c r="R38" i="29"/>
  <c r="C38" i="29"/>
  <c r="C40" i="29" s="1"/>
  <c r="AA38" i="30"/>
  <c r="AA40" i="30" s="1"/>
  <c r="R38" i="30"/>
  <c r="J38" i="30"/>
  <c r="F38" i="30"/>
  <c r="R38" i="31"/>
  <c r="K38" i="31"/>
  <c r="J38" i="31"/>
  <c r="I38" i="31"/>
  <c r="AA38" i="1"/>
  <c r="AA40" i="1" s="1"/>
  <c r="S38" i="1"/>
  <c r="R38" i="1"/>
  <c r="K38" i="1"/>
  <c r="C38" i="1"/>
  <c r="C40" i="1" s="1"/>
  <c r="AA36" i="2"/>
  <c r="AA38" i="2" s="1"/>
  <c r="AA40" i="2" s="1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U38" i="13" s="1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E38" i="14" s="1"/>
  <c r="E40" i="14" s="1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K38" i="20" s="1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C38" i="22" s="1"/>
  <c r="C40" i="22" s="1"/>
  <c r="AA36" i="23"/>
  <c r="Z36" i="23"/>
  <c r="Y36" i="23"/>
  <c r="X36" i="23"/>
  <c r="W36" i="23"/>
  <c r="V36" i="23"/>
  <c r="U36" i="23"/>
  <c r="T36" i="23"/>
  <c r="T38" i="23" s="1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D38" i="23" s="1"/>
  <c r="D40" i="23" s="1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P38" i="26" s="1"/>
  <c r="O36" i="26"/>
  <c r="N36" i="26"/>
  <c r="M36" i="26"/>
  <c r="L36" i="26"/>
  <c r="K36" i="26"/>
  <c r="J36" i="26"/>
  <c r="I36" i="26"/>
  <c r="H36" i="26"/>
  <c r="G36" i="26"/>
  <c r="F36" i="26"/>
  <c r="E36" i="26"/>
  <c r="E38" i="26" s="1"/>
  <c r="E40" i="26" s="1"/>
  <c r="D36" i="26"/>
  <c r="C36" i="26"/>
  <c r="AA36" i="27"/>
  <c r="Y36" i="27"/>
  <c r="X36" i="27"/>
  <c r="Z36" i="27" s="1"/>
  <c r="W36" i="27"/>
  <c r="V36" i="27"/>
  <c r="V38" i="27" s="1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H38" i="27" s="1"/>
  <c r="G36" i="27"/>
  <c r="F36" i="27"/>
  <c r="E36" i="27"/>
  <c r="D36" i="27"/>
  <c r="C36" i="27"/>
  <c r="AA36" i="28"/>
  <c r="Y36" i="28"/>
  <c r="X36" i="28"/>
  <c r="Z36" i="28" s="1"/>
  <c r="W36" i="28"/>
  <c r="W38" i="28" s="1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W38" i="29" s="1"/>
  <c r="V36" i="29"/>
  <c r="U36" i="29"/>
  <c r="T36" i="29"/>
  <c r="S36" i="29"/>
  <c r="R36" i="29"/>
  <c r="Q36" i="29"/>
  <c r="P36" i="29"/>
  <c r="O36" i="29"/>
  <c r="N36" i="29"/>
  <c r="N38" i="29" s="1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Q38" i="30" s="1"/>
  <c r="P36" i="30"/>
  <c r="O36" i="30"/>
  <c r="O38" i="30" s="1"/>
  <c r="N36" i="30"/>
  <c r="M36" i="30"/>
  <c r="L36" i="30"/>
  <c r="K36" i="30"/>
  <c r="J36" i="30"/>
  <c r="I36" i="30"/>
  <c r="H36" i="30"/>
  <c r="G36" i="30"/>
  <c r="G38" i="30" s="1"/>
  <c r="G40" i="30" s="1"/>
  <c r="H39" i="30" s="1"/>
  <c r="H40" i="30" s="1"/>
  <c r="I39" i="30" s="1"/>
  <c r="I40" i="30" s="1"/>
  <c r="F36" i="30"/>
  <c r="E36" i="30"/>
  <c r="D36" i="30"/>
  <c r="C36" i="30"/>
  <c r="AA36" i="31"/>
  <c r="Y36" i="31"/>
  <c r="Z36" i="31" s="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J38" i="1" s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AA38" i="4" s="1"/>
  <c r="AA40" i="4" s="1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R38" i="7" s="1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K38" i="10" s="1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J38" i="16" s="1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J38" i="17" s="1"/>
  <c r="I27" i="17"/>
  <c r="H27" i="17"/>
  <c r="G27" i="17"/>
  <c r="F27" i="17"/>
  <c r="E27" i="17"/>
  <c r="D27" i="17"/>
  <c r="C27" i="17"/>
  <c r="AA27" i="18"/>
  <c r="AA38" i="18" s="1"/>
  <c r="AA40" i="18" s="1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J38" i="18" s="1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Q38" i="20" s="1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Q38" i="21" s="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Q38" i="22" s="1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K38" i="25" s="1"/>
  <c r="J27" i="25"/>
  <c r="I27" i="25"/>
  <c r="H27" i="25"/>
  <c r="G27" i="25"/>
  <c r="F27" i="25"/>
  <c r="E27" i="25"/>
  <c r="D27" i="25"/>
  <c r="C27" i="25"/>
  <c r="AA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C38" i="26" s="1"/>
  <c r="C40" i="26" s="1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T38" i="28" s="1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D38" i="30" s="1"/>
  <c r="D40" i="30" s="1"/>
  <c r="C27" i="30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Y27" i="1"/>
  <c r="X27" i="1"/>
  <c r="Z27" i="1" s="1"/>
  <c r="W27" i="1"/>
  <c r="V27" i="1"/>
  <c r="U27" i="1"/>
  <c r="T27" i="1"/>
  <c r="T38" i="1" s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D38" i="1" s="1"/>
  <c r="D40" i="1" s="1"/>
  <c r="C27" i="1"/>
  <c r="AA17" i="2"/>
  <c r="Y17" i="2"/>
  <c r="X17" i="2"/>
  <c r="W17" i="2"/>
  <c r="V17" i="2"/>
  <c r="V38" i="2" s="1"/>
  <c r="U17" i="2"/>
  <c r="U38" i="2" s="1"/>
  <c r="T17" i="2"/>
  <c r="T38" i="2" s="1"/>
  <c r="S17" i="2"/>
  <c r="R17" i="2"/>
  <c r="Q17" i="2"/>
  <c r="Q38" i="2" s="1"/>
  <c r="P17" i="2"/>
  <c r="O17" i="2"/>
  <c r="N17" i="2"/>
  <c r="N38" i="2" s="1"/>
  <c r="M17" i="2"/>
  <c r="M38" i="2" s="1"/>
  <c r="L17" i="2"/>
  <c r="L38" i="2" s="1"/>
  <c r="K17" i="2"/>
  <c r="J17" i="2"/>
  <c r="I17" i="2"/>
  <c r="I38" i="2" s="1"/>
  <c r="H17" i="2"/>
  <c r="G17" i="2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Y17" i="3"/>
  <c r="X17" i="3"/>
  <c r="W17" i="3"/>
  <c r="V17" i="3"/>
  <c r="V38" i="3" s="1"/>
  <c r="U17" i="3"/>
  <c r="U38" i="3" s="1"/>
  <c r="T17" i="3"/>
  <c r="T38" i="3" s="1"/>
  <c r="S17" i="3"/>
  <c r="R17" i="3"/>
  <c r="Q17" i="3"/>
  <c r="P17" i="3"/>
  <c r="O17" i="3"/>
  <c r="N17" i="3"/>
  <c r="N38" i="3" s="1"/>
  <c r="M17" i="3"/>
  <c r="M38" i="3" s="1"/>
  <c r="L17" i="3"/>
  <c r="L38" i="3" s="1"/>
  <c r="K17" i="3"/>
  <c r="J17" i="3"/>
  <c r="I17" i="3"/>
  <c r="H17" i="3"/>
  <c r="G17" i="3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Y17" i="4"/>
  <c r="Y38" i="4" s="1"/>
  <c r="Y40" i="4" s="1"/>
  <c r="X17" i="4"/>
  <c r="W17" i="4"/>
  <c r="V17" i="4"/>
  <c r="V38" i="4" s="1"/>
  <c r="U17" i="4"/>
  <c r="U38" i="4" s="1"/>
  <c r="T17" i="4"/>
  <c r="T38" i="4" s="1"/>
  <c r="S17" i="4"/>
  <c r="R17" i="4"/>
  <c r="Q17" i="4"/>
  <c r="Q38" i="4" s="1"/>
  <c r="P17" i="4"/>
  <c r="O17" i="4"/>
  <c r="N17" i="4"/>
  <c r="N38" i="4" s="1"/>
  <c r="M17" i="4"/>
  <c r="M38" i="4" s="1"/>
  <c r="L17" i="4"/>
  <c r="L38" i="4" s="1"/>
  <c r="K17" i="4"/>
  <c r="J17" i="4"/>
  <c r="I17" i="4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Y17" i="5"/>
  <c r="Y38" i="5" s="1"/>
  <c r="Y40" i="5" s="1"/>
  <c r="X17" i="5"/>
  <c r="W17" i="5"/>
  <c r="V17" i="5"/>
  <c r="V38" i="5" s="1"/>
  <c r="U17" i="5"/>
  <c r="U38" i="5" s="1"/>
  <c r="T17" i="5"/>
  <c r="T38" i="5" s="1"/>
  <c r="S17" i="5"/>
  <c r="R17" i="5"/>
  <c r="Q17" i="5"/>
  <c r="P17" i="5"/>
  <c r="O17" i="5"/>
  <c r="N17" i="5"/>
  <c r="N38" i="5" s="1"/>
  <c r="M17" i="5"/>
  <c r="M38" i="5" s="1"/>
  <c r="L17" i="5"/>
  <c r="L38" i="5" s="1"/>
  <c r="K17" i="5"/>
  <c r="J17" i="5"/>
  <c r="I17" i="5"/>
  <c r="H17" i="5"/>
  <c r="G17" i="5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Y17" i="6"/>
  <c r="Y38" i="6" s="1"/>
  <c r="X17" i="6"/>
  <c r="W17" i="6"/>
  <c r="V17" i="6"/>
  <c r="V38" i="6" s="1"/>
  <c r="U17" i="6"/>
  <c r="U38" i="6" s="1"/>
  <c r="T17" i="6"/>
  <c r="T38" i="6" s="1"/>
  <c r="S17" i="6"/>
  <c r="R17" i="6"/>
  <c r="Q17" i="6"/>
  <c r="Q38" i="6" s="1"/>
  <c r="P17" i="6"/>
  <c r="O17" i="6"/>
  <c r="N17" i="6"/>
  <c r="N38" i="6" s="1"/>
  <c r="M17" i="6"/>
  <c r="M38" i="6" s="1"/>
  <c r="L17" i="6"/>
  <c r="L38" i="6" s="1"/>
  <c r="K17" i="6"/>
  <c r="J17" i="6"/>
  <c r="I17" i="6"/>
  <c r="I38" i="6" s="1"/>
  <c r="H17" i="6"/>
  <c r="G17" i="6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Y17" i="7"/>
  <c r="X17" i="7"/>
  <c r="W17" i="7"/>
  <c r="V17" i="7"/>
  <c r="V38" i="7" s="1"/>
  <c r="U17" i="7"/>
  <c r="U38" i="7" s="1"/>
  <c r="T17" i="7"/>
  <c r="T38" i="7" s="1"/>
  <c r="S17" i="7"/>
  <c r="R17" i="7"/>
  <c r="Q17" i="7"/>
  <c r="P17" i="7"/>
  <c r="O17" i="7"/>
  <c r="N17" i="7"/>
  <c r="N38" i="7" s="1"/>
  <c r="M17" i="7"/>
  <c r="M38" i="7" s="1"/>
  <c r="L17" i="7"/>
  <c r="L38" i="7" s="1"/>
  <c r="K17" i="7"/>
  <c r="J17" i="7"/>
  <c r="I17" i="7"/>
  <c r="I38" i="7" s="1"/>
  <c r="H17" i="7"/>
  <c r="G17" i="7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Y17" i="8"/>
  <c r="X17" i="8"/>
  <c r="W17" i="8"/>
  <c r="W38" i="8" s="1"/>
  <c r="V17" i="8"/>
  <c r="V38" i="8" s="1"/>
  <c r="U17" i="8"/>
  <c r="U38" i="8" s="1"/>
  <c r="T17" i="8"/>
  <c r="S17" i="8"/>
  <c r="S38" i="8" s="1"/>
  <c r="R17" i="8"/>
  <c r="Q17" i="8"/>
  <c r="P17" i="8"/>
  <c r="O17" i="8"/>
  <c r="O38" i="8" s="1"/>
  <c r="N17" i="8"/>
  <c r="N38" i="8" s="1"/>
  <c r="M17" i="8"/>
  <c r="M38" i="8" s="1"/>
  <c r="L17" i="8"/>
  <c r="K17" i="8"/>
  <c r="J17" i="8"/>
  <c r="I17" i="8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X17" i="9"/>
  <c r="W17" i="9"/>
  <c r="V17" i="9"/>
  <c r="V38" i="9" s="1"/>
  <c r="U17" i="9"/>
  <c r="U38" i="9" s="1"/>
  <c r="T17" i="9"/>
  <c r="T38" i="9" s="1"/>
  <c r="S17" i="9"/>
  <c r="S38" i="9" s="1"/>
  <c r="R17" i="9"/>
  <c r="Q17" i="9"/>
  <c r="P17" i="9"/>
  <c r="O17" i="9"/>
  <c r="N17" i="9"/>
  <c r="N38" i="9" s="1"/>
  <c r="M17" i="9"/>
  <c r="M38" i="9" s="1"/>
  <c r="L17" i="9"/>
  <c r="L38" i="9" s="1"/>
  <c r="K17" i="9"/>
  <c r="K38" i="9" s="1"/>
  <c r="J17" i="9"/>
  <c r="I17" i="9"/>
  <c r="H17" i="9"/>
  <c r="G17" i="9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Y17" i="10"/>
  <c r="X17" i="10"/>
  <c r="W17" i="10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P17" i="10"/>
  <c r="O17" i="10"/>
  <c r="N17" i="10"/>
  <c r="N38" i="10" s="1"/>
  <c r="M17" i="10"/>
  <c r="M38" i="10" s="1"/>
  <c r="L17" i="10"/>
  <c r="L38" i="10" s="1"/>
  <c r="K17" i="10"/>
  <c r="J17" i="10"/>
  <c r="J38" i="10" s="1"/>
  <c r="I17" i="10"/>
  <c r="H17" i="10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X17" i="11"/>
  <c r="W17" i="11"/>
  <c r="W38" i="11" s="1"/>
  <c r="V17" i="11"/>
  <c r="V38" i="11" s="1"/>
  <c r="U17" i="11"/>
  <c r="T17" i="11"/>
  <c r="T38" i="11" s="1"/>
  <c r="S17" i="11"/>
  <c r="R17" i="11"/>
  <c r="R38" i="11" s="1"/>
  <c r="Q17" i="11"/>
  <c r="P17" i="11"/>
  <c r="O17" i="11"/>
  <c r="O38" i="11" s="1"/>
  <c r="N17" i="11"/>
  <c r="N38" i="11" s="1"/>
  <c r="M17" i="11"/>
  <c r="L17" i="11"/>
  <c r="L38" i="11" s="1"/>
  <c r="K17" i="11"/>
  <c r="K38" i="11" s="1"/>
  <c r="J17" i="11"/>
  <c r="J38" i="11" s="1"/>
  <c r="I17" i="11"/>
  <c r="H17" i="1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X17" i="12"/>
  <c r="W17" i="12"/>
  <c r="W38" i="12" s="1"/>
  <c r="V17" i="12"/>
  <c r="V38" i="12" s="1"/>
  <c r="U17" i="12"/>
  <c r="T17" i="12"/>
  <c r="T38" i="12" s="1"/>
  <c r="S17" i="12"/>
  <c r="R17" i="12"/>
  <c r="R38" i="12" s="1"/>
  <c r="Q17" i="12"/>
  <c r="P17" i="12"/>
  <c r="O17" i="12"/>
  <c r="O38" i="12" s="1"/>
  <c r="N17" i="12"/>
  <c r="N38" i="12" s="1"/>
  <c r="M17" i="12"/>
  <c r="L17" i="12"/>
  <c r="L38" i="12" s="1"/>
  <c r="K17" i="12"/>
  <c r="J17" i="12"/>
  <c r="J38" i="12" s="1"/>
  <c r="I17" i="12"/>
  <c r="H17" i="12"/>
  <c r="G17" i="12"/>
  <c r="G38" i="12" s="1"/>
  <c r="G40" i="12" s="1"/>
  <c r="H39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W17" i="13"/>
  <c r="W38" i="13" s="1"/>
  <c r="V17" i="13"/>
  <c r="V38" i="13" s="1"/>
  <c r="U17" i="13"/>
  <c r="T17" i="13"/>
  <c r="T38" i="13" s="1"/>
  <c r="S17" i="13"/>
  <c r="R17" i="13"/>
  <c r="R38" i="13" s="1"/>
  <c r="Q17" i="13"/>
  <c r="P17" i="13"/>
  <c r="O17" i="13"/>
  <c r="O38" i="13" s="1"/>
  <c r="N17" i="13"/>
  <c r="N38" i="13" s="1"/>
  <c r="M17" i="13"/>
  <c r="M38" i="13" s="1"/>
  <c r="L17" i="13"/>
  <c r="L38" i="13" s="1"/>
  <c r="K17" i="13"/>
  <c r="J17" i="13"/>
  <c r="J38" i="13" s="1"/>
  <c r="I17" i="13"/>
  <c r="H17" i="13"/>
  <c r="G17" i="13"/>
  <c r="G38" i="13" s="1"/>
  <c r="G40" i="13" s="1"/>
  <c r="H39" i="13" s="1"/>
  <c r="F17" i="13"/>
  <c r="F38" i="13" s="1"/>
  <c r="F40" i="13" s="1"/>
  <c r="E17" i="13"/>
  <c r="D17" i="13"/>
  <c r="D38" i="13" s="1"/>
  <c r="D40" i="13" s="1"/>
  <c r="C17" i="13"/>
  <c r="AA17" i="14"/>
  <c r="AA38" i="14" s="1"/>
  <c r="AA40" i="14" s="1"/>
  <c r="Y17" i="14"/>
  <c r="X17" i="14"/>
  <c r="W17" i="14"/>
  <c r="W38" i="14" s="1"/>
  <c r="V17" i="14"/>
  <c r="V38" i="14" s="1"/>
  <c r="U17" i="14"/>
  <c r="T17" i="14"/>
  <c r="T38" i="14" s="1"/>
  <c r="S17" i="14"/>
  <c r="R17" i="14"/>
  <c r="Q17" i="14"/>
  <c r="P17" i="14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H17" i="14"/>
  <c r="G17" i="14"/>
  <c r="G38" i="14" s="1"/>
  <c r="G40" i="14" s="1"/>
  <c r="H39" i="14" s="1"/>
  <c r="F17" i="14"/>
  <c r="F38" i="14" s="1"/>
  <c r="F40" i="14" s="1"/>
  <c r="E17" i="14"/>
  <c r="D17" i="14"/>
  <c r="D38" i="14" s="1"/>
  <c r="D40" i="14" s="1"/>
  <c r="C17" i="14"/>
  <c r="AA17" i="15"/>
  <c r="AA38" i="15" s="1"/>
  <c r="AA40" i="15" s="1"/>
  <c r="Y17" i="15"/>
  <c r="X17" i="15"/>
  <c r="W17" i="15"/>
  <c r="W38" i="15" s="1"/>
  <c r="V17" i="15"/>
  <c r="V38" i="15" s="1"/>
  <c r="U17" i="15"/>
  <c r="U38" i="15" s="1"/>
  <c r="T17" i="15"/>
  <c r="T38" i="15" s="1"/>
  <c r="S17" i="15"/>
  <c r="R17" i="15"/>
  <c r="R38" i="15" s="1"/>
  <c r="Q17" i="15"/>
  <c r="P17" i="15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H17" i="15"/>
  <c r="G17" i="15"/>
  <c r="G38" i="15" s="1"/>
  <c r="G40" i="15" s="1"/>
  <c r="H39" i="15" s="1"/>
  <c r="F17" i="15"/>
  <c r="F38" i="15" s="1"/>
  <c r="F40" i="15" s="1"/>
  <c r="E17" i="15"/>
  <c r="D17" i="15"/>
  <c r="D38" i="15" s="1"/>
  <c r="D40" i="15" s="1"/>
  <c r="C17" i="15"/>
  <c r="AA17" i="16"/>
  <c r="AA38" i="16" s="1"/>
  <c r="AA40" i="16" s="1"/>
  <c r="Y17" i="16"/>
  <c r="X17" i="16"/>
  <c r="W17" i="16"/>
  <c r="V17" i="16"/>
  <c r="V38" i="16" s="1"/>
  <c r="U17" i="16"/>
  <c r="U38" i="16" s="1"/>
  <c r="T17" i="16"/>
  <c r="S17" i="16"/>
  <c r="S38" i="16" s="1"/>
  <c r="R17" i="16"/>
  <c r="Q17" i="16"/>
  <c r="P17" i="16"/>
  <c r="P38" i="16" s="1"/>
  <c r="O17" i="16"/>
  <c r="O38" i="16" s="1"/>
  <c r="N17" i="16"/>
  <c r="M17" i="16"/>
  <c r="M38" i="16" s="1"/>
  <c r="L17" i="16"/>
  <c r="K17" i="16"/>
  <c r="K38" i="16" s="1"/>
  <c r="J17" i="16"/>
  <c r="I17" i="16"/>
  <c r="H17" i="16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Y17" i="17"/>
  <c r="X17" i="17"/>
  <c r="W17" i="17"/>
  <c r="V17" i="17"/>
  <c r="U17" i="17"/>
  <c r="U38" i="17" s="1"/>
  <c r="T17" i="17"/>
  <c r="S17" i="17"/>
  <c r="S38" i="17" s="1"/>
  <c r="R17" i="17"/>
  <c r="Q17" i="17"/>
  <c r="P17" i="17"/>
  <c r="P38" i="17" s="1"/>
  <c r="O17" i="17"/>
  <c r="O38" i="17" s="1"/>
  <c r="N17" i="17"/>
  <c r="N38" i="17" s="1"/>
  <c r="M17" i="17"/>
  <c r="M38" i="17" s="1"/>
  <c r="L17" i="17"/>
  <c r="K17" i="17"/>
  <c r="K38" i="17" s="1"/>
  <c r="J17" i="17"/>
  <c r="I17" i="17"/>
  <c r="H17" i="17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Y17" i="18"/>
  <c r="X17" i="18"/>
  <c r="W17" i="18"/>
  <c r="W38" i="18" s="1"/>
  <c r="V17" i="18"/>
  <c r="U17" i="18"/>
  <c r="U38" i="18" s="1"/>
  <c r="T17" i="18"/>
  <c r="S17" i="18"/>
  <c r="R17" i="18"/>
  <c r="Q17" i="18"/>
  <c r="P17" i="18"/>
  <c r="P38" i="18" s="1"/>
  <c r="O17" i="18"/>
  <c r="O38" i="18" s="1"/>
  <c r="N17" i="18"/>
  <c r="M17" i="18"/>
  <c r="M38" i="18" s="1"/>
  <c r="L17" i="18"/>
  <c r="K17" i="18"/>
  <c r="K38" i="18" s="1"/>
  <c r="J17" i="18"/>
  <c r="I17" i="18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C17" i="18"/>
  <c r="C38" i="18" s="1"/>
  <c r="C40" i="18" s="1"/>
  <c r="AA17" i="19"/>
  <c r="Y17" i="19"/>
  <c r="X17" i="19"/>
  <c r="Z17" i="19" s="1"/>
  <c r="W17" i="19"/>
  <c r="W38" i="19" s="1"/>
  <c r="V17" i="19"/>
  <c r="U17" i="19"/>
  <c r="U38" i="19" s="1"/>
  <c r="T17" i="19"/>
  <c r="T38" i="19" s="1"/>
  <c r="S17" i="19"/>
  <c r="R17" i="19"/>
  <c r="Q17" i="19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J17" i="19"/>
  <c r="I17" i="19"/>
  <c r="H17" i="19"/>
  <c r="H38" i="19" s="1"/>
  <c r="G17" i="19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X17" i="20"/>
  <c r="Z17" i="20" s="1"/>
  <c r="W17" i="20"/>
  <c r="W38" i="20" s="1"/>
  <c r="V17" i="20"/>
  <c r="V38" i="20" s="1"/>
  <c r="U17" i="20"/>
  <c r="T17" i="20"/>
  <c r="S17" i="20"/>
  <c r="R17" i="20"/>
  <c r="Q17" i="20"/>
  <c r="P17" i="20"/>
  <c r="P38" i="20" s="1"/>
  <c r="O17" i="20"/>
  <c r="O38" i="20" s="1"/>
  <c r="N17" i="20"/>
  <c r="N38" i="20" s="1"/>
  <c r="M17" i="20"/>
  <c r="L17" i="20"/>
  <c r="L38" i="20" s="1"/>
  <c r="K17" i="20"/>
  <c r="J17" i="20"/>
  <c r="I17" i="20"/>
  <c r="H17" i="20"/>
  <c r="H38" i="20" s="1"/>
  <c r="G17" i="20"/>
  <c r="F17" i="20"/>
  <c r="F38" i="20" s="1"/>
  <c r="F40" i="20" s="1"/>
  <c r="E17" i="20"/>
  <c r="D17" i="20"/>
  <c r="C17" i="20"/>
  <c r="C38" i="20" s="1"/>
  <c r="C40" i="20" s="1"/>
  <c r="AA17" i="21"/>
  <c r="Y17" i="21"/>
  <c r="X17" i="21"/>
  <c r="W17" i="21"/>
  <c r="V17" i="21"/>
  <c r="V38" i="21" s="1"/>
  <c r="U17" i="21"/>
  <c r="T17" i="21"/>
  <c r="T38" i="21" s="1"/>
  <c r="S17" i="21"/>
  <c r="R17" i="21"/>
  <c r="Q17" i="21"/>
  <c r="P17" i="21"/>
  <c r="O17" i="21"/>
  <c r="O38" i="21" s="1"/>
  <c r="N17" i="21"/>
  <c r="N38" i="21" s="1"/>
  <c r="M17" i="21"/>
  <c r="L17" i="21"/>
  <c r="L38" i="21" s="1"/>
  <c r="K17" i="21"/>
  <c r="K38" i="21" s="1"/>
  <c r="J17" i="21"/>
  <c r="I17" i="21"/>
  <c r="I38" i="21" s="1"/>
  <c r="H17" i="21"/>
  <c r="H38" i="21" s="1"/>
  <c r="G17" i="21"/>
  <c r="F17" i="21"/>
  <c r="F38" i="21" s="1"/>
  <c r="F40" i="21" s="1"/>
  <c r="E17" i="21"/>
  <c r="D17" i="21"/>
  <c r="D38" i="21" s="1"/>
  <c r="D40" i="21" s="1"/>
  <c r="C17" i="21"/>
  <c r="AA17" i="22"/>
  <c r="Y17" i="22"/>
  <c r="X17" i="22"/>
  <c r="W17" i="22"/>
  <c r="W38" i="22" s="1"/>
  <c r="V17" i="22"/>
  <c r="V38" i="22" s="1"/>
  <c r="U17" i="22"/>
  <c r="T17" i="22"/>
  <c r="T38" i="22" s="1"/>
  <c r="S17" i="22"/>
  <c r="S38" i="22" s="1"/>
  <c r="R17" i="22"/>
  <c r="Q17" i="22"/>
  <c r="P17" i="22"/>
  <c r="O17" i="22"/>
  <c r="N17" i="22"/>
  <c r="N38" i="22" s="1"/>
  <c r="M17" i="22"/>
  <c r="L17" i="22"/>
  <c r="L38" i="22" s="1"/>
  <c r="K17" i="22"/>
  <c r="K38" i="22" s="1"/>
  <c r="J17" i="22"/>
  <c r="I17" i="22"/>
  <c r="H17" i="22"/>
  <c r="H38" i="22" s="1"/>
  <c r="G17" i="22"/>
  <c r="G38" i="22" s="1"/>
  <c r="G40" i="22" s="1"/>
  <c r="H39" i="22" s="1"/>
  <c r="F17" i="22"/>
  <c r="F38" i="22" s="1"/>
  <c r="F40" i="22" s="1"/>
  <c r="E17" i="22"/>
  <c r="D17" i="22"/>
  <c r="D38" i="22" s="1"/>
  <c r="D40" i="22" s="1"/>
  <c r="C17" i="22"/>
  <c r="AA17" i="23"/>
  <c r="Z17" i="23"/>
  <c r="Y17" i="23"/>
  <c r="Y38" i="23" s="1"/>
  <c r="Y40" i="23" s="1"/>
  <c r="X17" i="23"/>
  <c r="X38" i="23" s="1"/>
  <c r="X40" i="23" s="1"/>
  <c r="Z40" i="23" s="1"/>
  <c r="W17" i="23"/>
  <c r="W38" i="23" s="1"/>
  <c r="V17" i="23"/>
  <c r="U17" i="23"/>
  <c r="U38" i="23" s="1"/>
  <c r="T17" i="23"/>
  <c r="S17" i="23"/>
  <c r="R17" i="23"/>
  <c r="Q17" i="23"/>
  <c r="Q38" i="23" s="1"/>
  <c r="P17" i="23"/>
  <c r="O17" i="23"/>
  <c r="O38" i="23" s="1"/>
  <c r="N17" i="23"/>
  <c r="M17" i="23"/>
  <c r="L17" i="23"/>
  <c r="L38" i="23" s="1"/>
  <c r="K17" i="23"/>
  <c r="J17" i="23"/>
  <c r="I17" i="23"/>
  <c r="I38" i="23" s="1"/>
  <c r="H17" i="23"/>
  <c r="G17" i="23"/>
  <c r="G38" i="23" s="1"/>
  <c r="G40" i="23" s="1"/>
  <c r="H39" i="23" s="1"/>
  <c r="F17" i="23"/>
  <c r="E17" i="23"/>
  <c r="E38" i="23" s="1"/>
  <c r="E40" i="23" s="1"/>
  <c r="D17" i="23"/>
  <c r="C17" i="23"/>
  <c r="AA17" i="24"/>
  <c r="AA38" i="24" s="1"/>
  <c r="AA40" i="24" s="1"/>
  <c r="Z17" i="24"/>
  <c r="Y17" i="24"/>
  <c r="Y38" i="24" s="1"/>
  <c r="Y40" i="24" s="1"/>
  <c r="X17" i="24"/>
  <c r="X38" i="24" s="1"/>
  <c r="X40" i="24" s="1"/>
  <c r="W17" i="24"/>
  <c r="V17" i="24"/>
  <c r="V38" i="24" s="1"/>
  <c r="U17" i="24"/>
  <c r="U38" i="24" s="1"/>
  <c r="T17" i="24"/>
  <c r="S17" i="24"/>
  <c r="S38" i="24" s="1"/>
  <c r="R17" i="24"/>
  <c r="R38" i="24" s="1"/>
  <c r="Q17" i="24"/>
  <c r="P17" i="24"/>
  <c r="P38" i="24" s="1"/>
  <c r="O17" i="24"/>
  <c r="N17" i="24"/>
  <c r="M17" i="24"/>
  <c r="L17" i="24"/>
  <c r="K17" i="24"/>
  <c r="J17" i="24"/>
  <c r="J38" i="24" s="1"/>
  <c r="I17" i="24"/>
  <c r="I38" i="24" s="1"/>
  <c r="H17" i="24"/>
  <c r="H38" i="24" s="1"/>
  <c r="G17" i="24"/>
  <c r="F17" i="24"/>
  <c r="F38" i="24" s="1"/>
  <c r="F40" i="24" s="1"/>
  <c r="E17" i="24"/>
  <c r="E38" i="24" s="1"/>
  <c r="E40" i="24" s="1"/>
  <c r="D17" i="24"/>
  <c r="C17" i="24"/>
  <c r="C38" i="24" s="1"/>
  <c r="C40" i="24" s="1"/>
  <c r="AA17" i="25"/>
  <c r="AA38" i="25" s="1"/>
  <c r="AA40" i="25" s="1"/>
  <c r="Y17" i="25"/>
  <c r="X17" i="25"/>
  <c r="W17" i="25"/>
  <c r="W38" i="25" s="1"/>
  <c r="V17" i="25"/>
  <c r="V38" i="25" s="1"/>
  <c r="U17" i="25"/>
  <c r="U38" i="25" s="1"/>
  <c r="T17" i="25"/>
  <c r="S17" i="25"/>
  <c r="R17" i="25"/>
  <c r="R38" i="25" s="1"/>
  <c r="Q17" i="25"/>
  <c r="Q38" i="25" s="1"/>
  <c r="P17" i="25"/>
  <c r="O17" i="25"/>
  <c r="O38" i="25" s="1"/>
  <c r="N17" i="25"/>
  <c r="M17" i="25"/>
  <c r="L17" i="25"/>
  <c r="K17" i="25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AA38" i="26" s="1"/>
  <c r="AA40" i="26" s="1"/>
  <c r="Y17" i="26"/>
  <c r="X17" i="26"/>
  <c r="Z17" i="26" s="1"/>
  <c r="W17" i="26"/>
  <c r="W38" i="26" s="1"/>
  <c r="V17" i="26"/>
  <c r="V38" i="26" s="1"/>
  <c r="U17" i="26"/>
  <c r="U38" i="26" s="1"/>
  <c r="T17" i="26"/>
  <c r="S17" i="26"/>
  <c r="S38" i="26" s="1"/>
  <c r="R17" i="26"/>
  <c r="R38" i="26" s="1"/>
  <c r="Q17" i="26"/>
  <c r="P17" i="26"/>
  <c r="O17" i="26"/>
  <c r="O38" i="26" s="1"/>
  <c r="N17" i="26"/>
  <c r="M17" i="26"/>
  <c r="M38" i="26" s="1"/>
  <c r="L17" i="26"/>
  <c r="K17" i="26"/>
  <c r="J17" i="26"/>
  <c r="J38" i="26" s="1"/>
  <c r="I17" i="26"/>
  <c r="H17" i="26"/>
  <c r="H38" i="26" s="1"/>
  <c r="G17" i="26"/>
  <c r="G38" i="26" s="1"/>
  <c r="G40" i="26" s="1"/>
  <c r="H39" i="26" s="1"/>
  <c r="F17" i="26"/>
  <c r="F38" i="26" s="1"/>
  <c r="F40" i="26" s="1"/>
  <c r="E17" i="26"/>
  <c r="D17" i="26"/>
  <c r="C17" i="26"/>
  <c r="AA17" i="27"/>
  <c r="AA38" i="27" s="1"/>
  <c r="AA40" i="27" s="1"/>
  <c r="Y17" i="27"/>
  <c r="Y38" i="27" s="1"/>
  <c r="Y40" i="27" s="1"/>
  <c r="X17" i="27"/>
  <c r="Z17" i="27" s="1"/>
  <c r="W17" i="27"/>
  <c r="W38" i="27" s="1"/>
  <c r="V17" i="27"/>
  <c r="U17" i="27"/>
  <c r="T17" i="27"/>
  <c r="S17" i="27"/>
  <c r="R17" i="27"/>
  <c r="Q17" i="27"/>
  <c r="P17" i="27"/>
  <c r="P38" i="27" s="1"/>
  <c r="O17" i="27"/>
  <c r="O38" i="27" s="1"/>
  <c r="N17" i="27"/>
  <c r="N38" i="27" s="1"/>
  <c r="M17" i="27"/>
  <c r="L17" i="27"/>
  <c r="K17" i="27"/>
  <c r="K38" i="27" s="1"/>
  <c r="J17" i="27"/>
  <c r="J38" i="27" s="1"/>
  <c r="I17" i="27"/>
  <c r="H17" i="27"/>
  <c r="G17" i="27"/>
  <c r="G38" i="27" s="1"/>
  <c r="G40" i="27" s="1"/>
  <c r="H39" i="27" s="1"/>
  <c r="F17" i="27"/>
  <c r="E17" i="27"/>
  <c r="D17" i="27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V17" i="28"/>
  <c r="U17" i="28"/>
  <c r="T17" i="28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L17" i="28"/>
  <c r="L38" i="28" s="1"/>
  <c r="K17" i="28"/>
  <c r="K38" i="28" s="1"/>
  <c r="J17" i="28"/>
  <c r="I17" i="28"/>
  <c r="I38" i="28" s="1"/>
  <c r="H17" i="28"/>
  <c r="H38" i="28" s="1"/>
  <c r="G17" i="28"/>
  <c r="F17" i="28"/>
  <c r="F38" i="28" s="1"/>
  <c r="F40" i="28" s="1"/>
  <c r="E17" i="28"/>
  <c r="D17" i="28"/>
  <c r="D38" i="28" s="1"/>
  <c r="D40" i="28" s="1"/>
  <c r="C17" i="28"/>
  <c r="C38" i="28" s="1"/>
  <c r="C40" i="28" s="1"/>
  <c r="AA17" i="29"/>
  <c r="Y17" i="29"/>
  <c r="X17" i="29"/>
  <c r="W17" i="29"/>
  <c r="V17" i="29"/>
  <c r="V38" i="29" s="1"/>
  <c r="U17" i="29"/>
  <c r="T17" i="29"/>
  <c r="S17" i="29"/>
  <c r="S38" i="29" s="1"/>
  <c r="R17" i="29"/>
  <c r="Q17" i="29"/>
  <c r="Q38" i="29" s="1"/>
  <c r="P17" i="29"/>
  <c r="P38" i="29" s="1"/>
  <c r="O17" i="29"/>
  <c r="O38" i="29" s="1"/>
  <c r="N17" i="29"/>
  <c r="M17" i="29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D17" i="29"/>
  <c r="D38" i="29" s="1"/>
  <c r="D40" i="29" s="1"/>
  <c r="C17" i="29"/>
  <c r="AA17" i="30"/>
  <c r="Y17" i="30"/>
  <c r="Y38" i="30" s="1"/>
  <c r="Y40" i="30" s="1"/>
  <c r="X17" i="30"/>
  <c r="W17" i="30"/>
  <c r="V17" i="30"/>
  <c r="V38" i="30" s="1"/>
  <c r="U17" i="30"/>
  <c r="T17" i="30"/>
  <c r="T38" i="30" s="1"/>
  <c r="S17" i="30"/>
  <c r="S38" i="30" s="1"/>
  <c r="R17" i="30"/>
  <c r="Q17" i="30"/>
  <c r="P17" i="30"/>
  <c r="P38" i="30" s="1"/>
  <c r="O17" i="30"/>
  <c r="N17" i="30"/>
  <c r="N38" i="30" s="1"/>
  <c r="M17" i="30"/>
  <c r="L17" i="30"/>
  <c r="K17" i="30"/>
  <c r="K38" i="30" s="1"/>
  <c r="J17" i="30"/>
  <c r="I17" i="30"/>
  <c r="I38" i="30" s="1"/>
  <c r="H17" i="30"/>
  <c r="H38" i="30" s="1"/>
  <c r="G17" i="30"/>
  <c r="F17" i="30"/>
  <c r="E17" i="30"/>
  <c r="D17" i="30"/>
  <c r="C17" i="30"/>
  <c r="C38" i="30" s="1"/>
  <c r="C40" i="30" s="1"/>
  <c r="AA17" i="31"/>
  <c r="AA38" i="31" s="1"/>
  <c r="AA40" i="31" s="1"/>
  <c r="Y17" i="31"/>
  <c r="Y38" i="31" s="1"/>
  <c r="X17" i="31"/>
  <c r="W17" i="31"/>
  <c r="W38" i="31" s="1"/>
  <c r="V17" i="31"/>
  <c r="V38" i="31" s="1"/>
  <c r="U17" i="31"/>
  <c r="T17" i="31"/>
  <c r="T38" i="31" s="1"/>
  <c r="S17" i="31"/>
  <c r="S38" i="31" s="1"/>
  <c r="R17" i="31"/>
  <c r="Q17" i="31"/>
  <c r="Q38" i="31" s="1"/>
  <c r="P17" i="31"/>
  <c r="P38" i="31" s="1"/>
  <c r="O17" i="31"/>
  <c r="N17" i="31"/>
  <c r="N38" i="31" s="1"/>
  <c r="M17" i="31"/>
  <c r="M38" i="31" s="1"/>
  <c r="L17" i="31"/>
  <c r="K17" i="31"/>
  <c r="J17" i="31"/>
  <c r="I17" i="31"/>
  <c r="H17" i="31"/>
  <c r="H38" i="31" s="1"/>
  <c r="G17" i="31"/>
  <c r="F17" i="31"/>
  <c r="F38" i="31" s="1"/>
  <c r="F40" i="31" s="1"/>
  <c r="E17" i="31"/>
  <c r="E38" i="31" s="1"/>
  <c r="E40" i="31" s="1"/>
  <c r="D17" i="31"/>
  <c r="C17" i="31"/>
  <c r="C38" i="31" s="1"/>
  <c r="C40" i="31" s="1"/>
  <c r="AA17" i="1"/>
  <c r="Y17" i="1"/>
  <c r="Y38" i="1" s="1"/>
  <c r="Y40" i="1" s="1"/>
  <c r="X17" i="1"/>
  <c r="W17" i="1"/>
  <c r="W38" i="1" s="1"/>
  <c r="V17" i="1"/>
  <c r="V38" i="1" s="1"/>
  <c r="U17" i="1"/>
  <c r="T17" i="1"/>
  <c r="S17" i="1"/>
  <c r="R17" i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J17" i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D17" i="1"/>
  <c r="C17" i="1"/>
  <c r="H40" i="18" l="1"/>
  <c r="I39" i="18" s="1"/>
  <c r="X38" i="1"/>
  <c r="Z17" i="1"/>
  <c r="J38" i="6"/>
  <c r="X40" i="17"/>
  <c r="K38" i="26"/>
  <c r="S38" i="25"/>
  <c r="K38" i="24"/>
  <c r="J38" i="23"/>
  <c r="R38" i="23"/>
  <c r="I38" i="22"/>
  <c r="Y38" i="22"/>
  <c r="Y40" i="22" s="1"/>
  <c r="Y38" i="21"/>
  <c r="Y40" i="21" s="1"/>
  <c r="I38" i="20"/>
  <c r="Y38" i="20"/>
  <c r="Y40" i="20" s="1"/>
  <c r="I38" i="19"/>
  <c r="Q38" i="19"/>
  <c r="Y38" i="19"/>
  <c r="Y40" i="19" s="1"/>
  <c r="Z17" i="18"/>
  <c r="X38" i="18"/>
  <c r="Z17" i="17"/>
  <c r="H38" i="16"/>
  <c r="Z17" i="16"/>
  <c r="H38" i="15"/>
  <c r="P38" i="15"/>
  <c r="X38" i="15"/>
  <c r="X40" i="15" s="1"/>
  <c r="H38" i="14"/>
  <c r="H40" i="14" s="1"/>
  <c r="I39" i="14" s="1"/>
  <c r="I40" i="14" s="1"/>
  <c r="P38" i="14"/>
  <c r="Z17" i="14"/>
  <c r="X38" i="14"/>
  <c r="H38" i="13"/>
  <c r="H40" i="13" s="1"/>
  <c r="I39" i="13" s="1"/>
  <c r="I40" i="13" s="1"/>
  <c r="P38" i="13"/>
  <c r="Z17" i="13"/>
  <c r="X38" i="13"/>
  <c r="H38" i="12"/>
  <c r="H40" i="12" s="1"/>
  <c r="I39" i="12" s="1"/>
  <c r="I40" i="12" s="1"/>
  <c r="P38" i="12"/>
  <c r="Z17" i="12"/>
  <c r="X38" i="12"/>
  <c r="H38" i="11"/>
  <c r="H40" i="11" s="1"/>
  <c r="I39" i="11" s="1"/>
  <c r="I40" i="11" s="1"/>
  <c r="P38" i="11"/>
  <c r="X38" i="11"/>
  <c r="G38" i="10"/>
  <c r="G40" i="10" s="1"/>
  <c r="H39" i="10" s="1"/>
  <c r="H40" i="10" s="1"/>
  <c r="I39" i="10" s="1"/>
  <c r="I40" i="10" s="1"/>
  <c r="J40" i="10" s="1"/>
  <c r="O38" i="10"/>
  <c r="W38" i="10"/>
  <c r="G38" i="9"/>
  <c r="G40" i="9" s="1"/>
  <c r="H39" i="9" s="1"/>
  <c r="O38" i="9"/>
  <c r="W38" i="9"/>
  <c r="X38" i="20"/>
  <c r="X38" i="19"/>
  <c r="H40" i="22"/>
  <c r="I39" i="22" s="1"/>
  <c r="I40" i="22" s="1"/>
  <c r="J40" i="22" s="1"/>
  <c r="R38" i="5"/>
  <c r="D38" i="31"/>
  <c r="D40" i="31" s="1"/>
  <c r="D38" i="27"/>
  <c r="D40" i="27" s="1"/>
  <c r="L38" i="26"/>
  <c r="D38" i="24"/>
  <c r="D40" i="24" s="1"/>
  <c r="K38" i="23"/>
  <c r="J38" i="22"/>
  <c r="J38" i="20"/>
  <c r="J38" i="19"/>
  <c r="I38" i="17"/>
  <c r="Q38" i="16"/>
  <c r="P38" i="7"/>
  <c r="Z17" i="6"/>
  <c r="X38" i="6"/>
  <c r="H38" i="4"/>
  <c r="P38" i="3"/>
  <c r="Z38" i="23"/>
  <c r="E38" i="1"/>
  <c r="E40" i="1" s="1"/>
  <c r="M38" i="1"/>
  <c r="U38" i="1"/>
  <c r="U38" i="31"/>
  <c r="E38" i="30"/>
  <c r="E40" i="30" s="1"/>
  <c r="M38" i="30"/>
  <c r="U38" i="30"/>
  <c r="E38" i="29"/>
  <c r="E40" i="29" s="1"/>
  <c r="M38" i="29"/>
  <c r="U38" i="29"/>
  <c r="E38" i="28"/>
  <c r="E40" i="28" s="1"/>
  <c r="M38" i="28"/>
  <c r="U38" i="28"/>
  <c r="E38" i="27"/>
  <c r="E40" i="27" s="1"/>
  <c r="M38" i="27"/>
  <c r="U38" i="27"/>
  <c r="AA38" i="19"/>
  <c r="AA40" i="19" s="1"/>
  <c r="R38" i="18"/>
  <c r="R38" i="17"/>
  <c r="AA38" i="17"/>
  <c r="AA40" i="17" s="1"/>
  <c r="R38" i="16"/>
  <c r="Z17" i="11"/>
  <c r="I38" i="10"/>
  <c r="Q38" i="10"/>
  <c r="Y38" i="10"/>
  <c r="Y40" i="10" s="1"/>
  <c r="I38" i="9"/>
  <c r="Q38" i="9"/>
  <c r="Y38" i="9"/>
  <c r="Y40" i="9" s="1"/>
  <c r="I38" i="8"/>
  <c r="Q38" i="8"/>
  <c r="Y38" i="8"/>
  <c r="Y40" i="8" s="1"/>
  <c r="Y40" i="6"/>
  <c r="H40" i="20"/>
  <c r="I39" i="20" s="1"/>
  <c r="I40" i="20" s="1"/>
  <c r="J40" i="20" s="1"/>
  <c r="H40" i="19"/>
  <c r="I39" i="19" s="1"/>
  <c r="I40" i="19" s="1"/>
  <c r="Z27" i="15"/>
  <c r="Z17" i="22"/>
  <c r="X38" i="22"/>
  <c r="Z17" i="21"/>
  <c r="X38" i="21"/>
  <c r="I40" i="17"/>
  <c r="J40" i="17" s="1"/>
  <c r="H40" i="16"/>
  <c r="I39" i="16" s="1"/>
  <c r="I40" i="16" s="1"/>
  <c r="K39" i="16" s="1"/>
  <c r="T38" i="29"/>
  <c r="T38" i="27"/>
  <c r="T38" i="26"/>
  <c r="D38" i="25"/>
  <c r="D40" i="25" s="1"/>
  <c r="T38" i="25"/>
  <c r="T38" i="24"/>
  <c r="S38" i="23"/>
  <c r="AA38" i="23"/>
  <c r="AA40" i="23" s="1"/>
  <c r="AA38" i="22"/>
  <c r="AA40" i="22" s="1"/>
  <c r="J38" i="21"/>
  <c r="AA38" i="21"/>
  <c r="AA40" i="21" s="1"/>
  <c r="AA38" i="20"/>
  <c r="AA40" i="20" s="1"/>
  <c r="Y38" i="18"/>
  <c r="Y40" i="18" s="1"/>
  <c r="I38" i="16"/>
  <c r="H38" i="6"/>
  <c r="H40" i="6" s="1"/>
  <c r="I39" i="6" s="1"/>
  <c r="I40" i="6" s="1"/>
  <c r="H38" i="5"/>
  <c r="Z17" i="5"/>
  <c r="X38" i="5"/>
  <c r="Z17" i="4"/>
  <c r="X38" i="4"/>
  <c r="H38" i="3"/>
  <c r="Z17" i="3"/>
  <c r="X38" i="3"/>
  <c r="H38" i="2"/>
  <c r="Z17" i="2"/>
  <c r="X38" i="2"/>
  <c r="Z38" i="24"/>
  <c r="AA38" i="8"/>
  <c r="AA40" i="8" s="1"/>
  <c r="J38" i="7"/>
  <c r="AA38" i="6"/>
  <c r="AA40" i="6" s="1"/>
  <c r="J38" i="4"/>
  <c r="R38" i="3"/>
  <c r="J38" i="2"/>
  <c r="H40" i="21"/>
  <c r="I39" i="21" s="1"/>
  <c r="I40" i="21" s="1"/>
  <c r="J40" i="21" s="1"/>
  <c r="Z38" i="31"/>
  <c r="Y40" i="31"/>
  <c r="H40" i="15"/>
  <c r="I39" i="15" s="1"/>
  <c r="L38" i="31"/>
  <c r="L38" i="30"/>
  <c r="L38" i="27"/>
  <c r="D38" i="26"/>
  <c r="D40" i="26" s="1"/>
  <c r="L38" i="25"/>
  <c r="L38" i="24"/>
  <c r="C38" i="23"/>
  <c r="C40" i="23" s="1"/>
  <c r="R38" i="22"/>
  <c r="R38" i="21"/>
  <c r="R38" i="20"/>
  <c r="I38" i="18"/>
  <c r="Q38" i="18"/>
  <c r="Q38" i="17"/>
  <c r="Y38" i="17"/>
  <c r="Y40" i="17" s="1"/>
  <c r="Y38" i="16"/>
  <c r="Y40" i="16" s="1"/>
  <c r="Z40" i="16" s="1"/>
  <c r="H38" i="7"/>
  <c r="X38" i="7"/>
  <c r="X40" i="7" s="1"/>
  <c r="P38" i="6"/>
  <c r="P38" i="5"/>
  <c r="P38" i="4"/>
  <c r="P38" i="2"/>
  <c r="H40" i="1"/>
  <c r="I39" i="1" s="1"/>
  <c r="I40" i="1" s="1"/>
  <c r="K39" i="1" s="1"/>
  <c r="G38" i="31"/>
  <c r="G40" i="31" s="1"/>
  <c r="H39" i="31" s="1"/>
  <c r="H40" i="31" s="1"/>
  <c r="I39" i="31" s="1"/>
  <c r="I40" i="31" s="1"/>
  <c r="O38" i="31"/>
  <c r="W38" i="30"/>
  <c r="G38" i="28"/>
  <c r="G40" i="28" s="1"/>
  <c r="H39" i="28" s="1"/>
  <c r="H40" i="28" s="1"/>
  <c r="I39" i="28" s="1"/>
  <c r="I40" i="28" s="1"/>
  <c r="H40" i="27"/>
  <c r="I39" i="27" s="1"/>
  <c r="I40" i="27" s="1"/>
  <c r="H40" i="26"/>
  <c r="I39" i="26" s="1"/>
  <c r="I40" i="26" s="1"/>
  <c r="J40" i="26" s="1"/>
  <c r="Z27" i="19"/>
  <c r="Z27" i="18"/>
  <c r="Z27" i="17"/>
  <c r="Y40" i="7"/>
  <c r="Z40" i="7" s="1"/>
  <c r="I38" i="15"/>
  <c r="Q38" i="15"/>
  <c r="Z17" i="15"/>
  <c r="Y38" i="15"/>
  <c r="I38" i="14"/>
  <c r="Q38" i="14"/>
  <c r="Y38" i="14"/>
  <c r="Y40" i="14" s="1"/>
  <c r="I38" i="13"/>
  <c r="Q38" i="13"/>
  <c r="Y38" i="13"/>
  <c r="Y40" i="13" s="1"/>
  <c r="I38" i="12"/>
  <c r="Q38" i="12"/>
  <c r="Y38" i="12"/>
  <c r="Y40" i="12" s="1"/>
  <c r="I38" i="11"/>
  <c r="Q38" i="11"/>
  <c r="Y38" i="11"/>
  <c r="Y40" i="11" s="1"/>
  <c r="H38" i="10"/>
  <c r="P38" i="10"/>
  <c r="Z17" i="10"/>
  <c r="X38" i="10"/>
  <c r="H38" i="9"/>
  <c r="P38" i="9"/>
  <c r="Z17" i="9"/>
  <c r="X38" i="9"/>
  <c r="H38" i="8"/>
  <c r="H40" i="8" s="1"/>
  <c r="I39" i="8" s="1"/>
  <c r="I40" i="8" s="1"/>
  <c r="P38" i="8"/>
  <c r="X38" i="8"/>
  <c r="G38" i="7"/>
  <c r="G40" i="7" s="1"/>
  <c r="H39" i="7" s="1"/>
  <c r="H40" i="7" s="1"/>
  <c r="I39" i="7" s="1"/>
  <c r="I40" i="7" s="1"/>
  <c r="O38" i="7"/>
  <c r="W38" i="7"/>
  <c r="G38" i="6"/>
  <c r="G40" i="6" s="1"/>
  <c r="H39" i="6" s="1"/>
  <c r="O38" i="6"/>
  <c r="W38" i="6"/>
  <c r="G38" i="5"/>
  <c r="G40" i="5" s="1"/>
  <c r="H39" i="5" s="1"/>
  <c r="H40" i="5" s="1"/>
  <c r="I39" i="5" s="1"/>
  <c r="I40" i="5" s="1"/>
  <c r="K39" i="5" s="1"/>
  <c r="O38" i="5"/>
  <c r="W38" i="5"/>
  <c r="G38" i="4"/>
  <c r="G40" i="4" s="1"/>
  <c r="H39" i="4" s="1"/>
  <c r="H40" i="4" s="1"/>
  <c r="I39" i="4" s="1"/>
  <c r="I40" i="4" s="1"/>
  <c r="J40" i="4" s="1"/>
  <c r="O38" i="4"/>
  <c r="W38" i="4"/>
  <c r="G38" i="3"/>
  <c r="G40" i="3" s="1"/>
  <c r="H39" i="3" s="1"/>
  <c r="H40" i="3" s="1"/>
  <c r="I39" i="3" s="1"/>
  <c r="I40" i="3" s="1"/>
  <c r="J40" i="3" s="1"/>
  <c r="O38" i="3"/>
  <c r="W38" i="3"/>
  <c r="G38" i="2"/>
  <c r="G40" i="2" s="1"/>
  <c r="H39" i="2" s="1"/>
  <c r="O38" i="2"/>
  <c r="W38" i="2"/>
  <c r="Z27" i="7"/>
  <c r="Z17" i="31"/>
  <c r="X38" i="31"/>
  <c r="X40" i="31" s="1"/>
  <c r="H40" i="25"/>
  <c r="I39" i="25" s="1"/>
  <c r="I40" i="25" s="1"/>
  <c r="J40" i="25" s="1"/>
  <c r="G38" i="24"/>
  <c r="G40" i="24" s="1"/>
  <c r="H39" i="24" s="1"/>
  <c r="H40" i="24" s="1"/>
  <c r="I39" i="24" s="1"/>
  <c r="I40" i="24" s="1"/>
  <c r="J40" i="24" s="1"/>
  <c r="O38" i="24"/>
  <c r="W38" i="24"/>
  <c r="F38" i="23"/>
  <c r="F40" i="23" s="1"/>
  <c r="N38" i="23"/>
  <c r="V38" i="23"/>
  <c r="E38" i="22"/>
  <c r="E40" i="22" s="1"/>
  <c r="M38" i="22"/>
  <c r="U38" i="22"/>
  <c r="E38" i="21"/>
  <c r="E40" i="21" s="1"/>
  <c r="M38" i="21"/>
  <c r="U38" i="21"/>
  <c r="E38" i="20"/>
  <c r="E40" i="20" s="1"/>
  <c r="M38" i="20"/>
  <c r="U38" i="20"/>
  <c r="D38" i="18"/>
  <c r="D40" i="18" s="1"/>
  <c r="L38" i="18"/>
  <c r="T38" i="18"/>
  <c r="D38" i="17"/>
  <c r="D40" i="17" s="1"/>
  <c r="L38" i="17"/>
  <c r="T38" i="17"/>
  <c r="D38" i="16"/>
  <c r="D40" i="16" s="1"/>
  <c r="L38" i="16"/>
  <c r="T38" i="16"/>
  <c r="C38" i="15"/>
  <c r="C40" i="15" s="1"/>
  <c r="S38" i="15"/>
  <c r="C38" i="14"/>
  <c r="C40" i="14" s="1"/>
  <c r="C38" i="13"/>
  <c r="C40" i="13" s="1"/>
  <c r="K38" i="13"/>
  <c r="K38" i="12"/>
  <c r="S38" i="12"/>
  <c r="S38" i="11"/>
  <c r="Z17" i="8"/>
  <c r="Z17" i="7"/>
  <c r="X38" i="27"/>
  <c r="Z17" i="29"/>
  <c r="X38" i="29"/>
  <c r="Z17" i="28"/>
  <c r="X38" i="28"/>
  <c r="P38" i="25"/>
  <c r="Z17" i="25"/>
  <c r="X38" i="25"/>
  <c r="Z40" i="24"/>
  <c r="H40" i="23"/>
  <c r="I39" i="23" s="1"/>
  <c r="I40" i="23" s="1"/>
  <c r="K39" i="23" s="1"/>
  <c r="C38" i="10"/>
  <c r="C40" i="10" s="1"/>
  <c r="AA38" i="7"/>
  <c r="AA40" i="7" s="1"/>
  <c r="R38" i="6"/>
  <c r="J38" i="5"/>
  <c r="AA38" i="5"/>
  <c r="AA40" i="5" s="1"/>
  <c r="R38" i="4"/>
  <c r="J38" i="3"/>
  <c r="AA38" i="3"/>
  <c r="AA40" i="3" s="1"/>
  <c r="R38" i="2"/>
  <c r="Z27" i="31"/>
  <c r="Z27" i="26"/>
  <c r="Z17" i="30"/>
  <c r="X38" i="30"/>
  <c r="U38" i="14"/>
  <c r="E38" i="13"/>
  <c r="E40" i="13" s="1"/>
  <c r="E38" i="12"/>
  <c r="E40" i="12" s="1"/>
  <c r="M38" i="12"/>
  <c r="M38" i="11"/>
  <c r="U38" i="11"/>
  <c r="D38" i="8"/>
  <c r="D40" i="8" s="1"/>
  <c r="L38" i="8"/>
  <c r="T38" i="8"/>
  <c r="C38" i="7"/>
  <c r="C40" i="7" s="1"/>
  <c r="K38" i="7"/>
  <c r="S38" i="7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X38" i="26"/>
  <c r="J40" i="27"/>
  <c r="K39" i="27"/>
  <c r="K39" i="20"/>
  <c r="J40" i="5"/>
  <c r="K39" i="29"/>
  <c r="J40" i="29"/>
  <c r="J40" i="31"/>
  <c r="K39" i="31"/>
  <c r="K39" i="24"/>
  <c r="J40" i="19"/>
  <c r="K39" i="19"/>
  <c r="J40" i="28"/>
  <c r="K39" i="28"/>
  <c r="J40" i="30"/>
  <c r="K39" i="30"/>
  <c r="J40" i="23"/>
  <c r="K39" i="17"/>
  <c r="J40" i="6"/>
  <c r="K39" i="6"/>
  <c r="K39" i="26"/>
  <c r="K39" i="3"/>
  <c r="J40" i="11" l="1"/>
  <c r="K39" i="11"/>
  <c r="K39" i="13"/>
  <c r="J40" i="13"/>
  <c r="J40" i="7"/>
  <c r="K39" i="7"/>
  <c r="J40" i="14"/>
  <c r="K39" i="14"/>
  <c r="N39" i="14" s="1"/>
  <c r="J40" i="12"/>
  <c r="K39" i="12"/>
  <c r="J40" i="8"/>
  <c r="K39" i="8"/>
  <c r="N39" i="8" s="1"/>
  <c r="Z38" i="2"/>
  <c r="X40" i="2"/>
  <c r="Z40" i="2" s="1"/>
  <c r="Z38" i="19"/>
  <c r="X40" i="19"/>
  <c r="Z40" i="19" s="1"/>
  <c r="Z38" i="13"/>
  <c r="X40" i="13"/>
  <c r="Z40" i="13" s="1"/>
  <c r="Z38" i="25"/>
  <c r="X40" i="25"/>
  <c r="Z40" i="25" s="1"/>
  <c r="H40" i="2"/>
  <c r="I39" i="2" s="1"/>
  <c r="I40" i="2" s="1"/>
  <c r="X40" i="8"/>
  <c r="Z40" i="8" s="1"/>
  <c r="Z38" i="8"/>
  <c r="X40" i="20"/>
  <c r="Z40" i="20" s="1"/>
  <c r="Z38" i="20"/>
  <c r="Z38" i="11"/>
  <c r="X40" i="11"/>
  <c r="Z40" i="11" s="1"/>
  <c r="Z38" i="30"/>
  <c r="X40" i="30"/>
  <c r="Z40" i="30" s="1"/>
  <c r="J40" i="16"/>
  <c r="Z38" i="9"/>
  <c r="X40" i="9"/>
  <c r="Z40" i="9" s="1"/>
  <c r="Z38" i="21"/>
  <c r="X40" i="21"/>
  <c r="Z40" i="21" s="1"/>
  <c r="Z38" i="12"/>
  <c r="X40" i="12"/>
  <c r="Z40" i="12" s="1"/>
  <c r="Z38" i="14"/>
  <c r="X40" i="14"/>
  <c r="Z40" i="14" s="1"/>
  <c r="X40" i="1"/>
  <c r="Z40" i="1" s="1"/>
  <c r="Z38" i="1"/>
  <c r="Z38" i="17"/>
  <c r="Z38" i="15"/>
  <c r="Y40" i="15"/>
  <c r="Z40" i="15" s="1"/>
  <c r="Z38" i="5"/>
  <c r="X40" i="5"/>
  <c r="Z40" i="5" s="1"/>
  <c r="J40" i="1"/>
  <c r="K39" i="21"/>
  <c r="N39" i="21" s="1"/>
  <c r="K39" i="4"/>
  <c r="N39" i="4" s="1"/>
  <c r="K39" i="22"/>
  <c r="X40" i="28"/>
  <c r="Z40" i="28" s="1"/>
  <c r="Z38" i="28"/>
  <c r="K39" i="10"/>
  <c r="N39" i="10" s="1"/>
  <c r="K39" i="25"/>
  <c r="Z38" i="7"/>
  <c r="I40" i="15"/>
  <c r="H40" i="9"/>
  <c r="I39" i="9" s="1"/>
  <c r="I40" i="9" s="1"/>
  <c r="Z38" i="16"/>
  <c r="Z38" i="6"/>
  <c r="X40" i="6"/>
  <c r="Z40" i="6" s="1"/>
  <c r="Z38" i="27"/>
  <c r="X40" i="27"/>
  <c r="Z40" i="27" s="1"/>
  <c r="Z38" i="10"/>
  <c r="X40" i="10"/>
  <c r="Z40" i="10" s="1"/>
  <c r="Z38" i="3"/>
  <c r="X40" i="3"/>
  <c r="Z40" i="3" s="1"/>
  <c r="Z38" i="26"/>
  <c r="X40" i="26"/>
  <c r="Z40" i="26" s="1"/>
  <c r="Z38" i="29"/>
  <c r="X40" i="29"/>
  <c r="Z40" i="29" s="1"/>
  <c r="Z40" i="31"/>
  <c r="Z38" i="4"/>
  <c r="X40" i="4"/>
  <c r="Z40" i="4" s="1"/>
  <c r="Z38" i="22"/>
  <c r="X40" i="22"/>
  <c r="Z40" i="22" s="1"/>
  <c r="Z38" i="18"/>
  <c r="X40" i="18"/>
  <c r="Z40" i="18" s="1"/>
  <c r="Z40" i="17"/>
  <c r="I40" i="18"/>
  <c r="N39" i="29"/>
  <c r="K40" i="29"/>
  <c r="L39" i="29" s="1"/>
  <c r="L40" i="29" s="1"/>
  <c r="M39" i="29" s="1"/>
  <c r="M40" i="29" s="1"/>
  <c r="N39" i="19"/>
  <c r="K40" i="19"/>
  <c r="L39" i="19" s="1"/>
  <c r="L40" i="19" s="1"/>
  <c r="M39" i="19" s="1"/>
  <c r="M40" i="19" s="1"/>
  <c r="N39" i="24"/>
  <c r="K40" i="24"/>
  <c r="L39" i="24" s="1"/>
  <c r="L40" i="24" s="1"/>
  <c r="M39" i="24" s="1"/>
  <c r="M40" i="24" s="1"/>
  <c r="N39" i="28"/>
  <c r="K40" i="28"/>
  <c r="L39" i="28" s="1"/>
  <c r="L40" i="28" s="1"/>
  <c r="M39" i="28" s="1"/>
  <c r="M40" i="28" s="1"/>
  <c r="N39" i="23"/>
  <c r="K40" i="23"/>
  <c r="L39" i="23" s="1"/>
  <c r="L40" i="23" s="1"/>
  <c r="M39" i="23" s="1"/>
  <c r="M40" i="23" s="1"/>
  <c r="N39" i="6"/>
  <c r="K40" i="6"/>
  <c r="L39" i="6" s="1"/>
  <c r="L40" i="6" s="1"/>
  <c r="M39" i="6" s="1"/>
  <c r="M40" i="6" s="1"/>
  <c r="N39" i="7"/>
  <c r="K40" i="7"/>
  <c r="L39" i="7" s="1"/>
  <c r="L40" i="7" s="1"/>
  <c r="M39" i="7" s="1"/>
  <c r="M40" i="7" s="1"/>
  <c r="N39" i="30"/>
  <c r="K40" i="30"/>
  <c r="L39" i="30" s="1"/>
  <c r="L40" i="30" s="1"/>
  <c r="M39" i="30" s="1"/>
  <c r="M40" i="30" s="1"/>
  <c r="N39" i="20"/>
  <c r="K40" i="20"/>
  <c r="L39" i="20" s="1"/>
  <c r="L40" i="20" s="1"/>
  <c r="M39" i="20" s="1"/>
  <c r="M40" i="20" s="1"/>
  <c r="N39" i="5"/>
  <c r="K40" i="5"/>
  <c r="L39" i="5" s="1"/>
  <c r="L40" i="5" s="1"/>
  <c r="M39" i="5" s="1"/>
  <c r="M40" i="5" s="1"/>
  <c r="N39" i="3"/>
  <c r="K40" i="3"/>
  <c r="L39" i="3" s="1"/>
  <c r="L40" i="3" s="1"/>
  <c r="M39" i="3" s="1"/>
  <c r="M40" i="3" s="1"/>
  <c r="N39" i="12"/>
  <c r="K40" i="12"/>
  <c r="L39" i="12" s="1"/>
  <c r="L40" i="12" s="1"/>
  <c r="M39" i="12" s="1"/>
  <c r="M40" i="12" s="1"/>
  <c r="N39" i="22"/>
  <c r="K40" i="22"/>
  <c r="L39" i="22" s="1"/>
  <c r="L40" i="22" s="1"/>
  <c r="M39" i="22" s="1"/>
  <c r="M40" i="22" s="1"/>
  <c r="N39" i="31"/>
  <c r="K40" i="31"/>
  <c r="L39" i="31" s="1"/>
  <c r="L40" i="31" s="1"/>
  <c r="M39" i="31" s="1"/>
  <c r="M40" i="31" s="1"/>
  <c r="N39" i="27"/>
  <c r="K40" i="27"/>
  <c r="L39" i="27" s="1"/>
  <c r="L40" i="27" s="1"/>
  <c r="M39" i="27" s="1"/>
  <c r="M40" i="27" s="1"/>
  <c r="N39" i="17"/>
  <c r="K40" i="17"/>
  <c r="L39" i="17" s="1"/>
  <c r="L40" i="17" s="1"/>
  <c r="M39" i="17" s="1"/>
  <c r="M40" i="17" s="1"/>
  <c r="N39" i="1"/>
  <c r="K40" i="1"/>
  <c r="L39" i="1" s="1"/>
  <c r="L40" i="1" s="1"/>
  <c r="M39" i="1" s="1"/>
  <c r="M40" i="1" s="1"/>
  <c r="N39" i="26"/>
  <c r="K40" i="26"/>
  <c r="L39" i="26" s="1"/>
  <c r="L40" i="26" s="1"/>
  <c r="M39" i="26" s="1"/>
  <c r="M40" i="26" s="1"/>
  <c r="K40" i="4"/>
  <c r="L39" i="4" s="1"/>
  <c r="L40" i="4" s="1"/>
  <c r="M39" i="4" s="1"/>
  <c r="M40" i="4" s="1"/>
  <c r="N39" i="25"/>
  <c r="K40" i="25"/>
  <c r="L39" i="25" s="1"/>
  <c r="L40" i="25" s="1"/>
  <c r="M39" i="25" s="1"/>
  <c r="M40" i="25" s="1"/>
  <c r="N39" i="16"/>
  <c r="K40" i="16"/>
  <c r="L39" i="16" s="1"/>
  <c r="L40" i="16" s="1"/>
  <c r="M39" i="16" s="1"/>
  <c r="M40" i="16" s="1"/>
  <c r="N39" i="13"/>
  <c r="K40" i="13"/>
  <c r="L39" i="13" s="1"/>
  <c r="L40" i="13" s="1"/>
  <c r="M39" i="13" s="1"/>
  <c r="M40" i="13" s="1"/>
  <c r="K40" i="10" l="1"/>
  <c r="L39" i="10" s="1"/>
  <c r="L40" i="10" s="1"/>
  <c r="M39" i="10" s="1"/>
  <c r="M40" i="10" s="1"/>
  <c r="K40" i="14"/>
  <c r="L39" i="14" s="1"/>
  <c r="L40" i="14" s="1"/>
  <c r="M39" i="14" s="1"/>
  <c r="M40" i="14" s="1"/>
  <c r="J40" i="18"/>
  <c r="K39" i="18"/>
  <c r="J40" i="9"/>
  <c r="K39" i="9"/>
  <c r="J40" i="15"/>
  <c r="K39" i="15"/>
  <c r="J40" i="2"/>
  <c r="K39" i="2"/>
  <c r="K40" i="8"/>
  <c r="L39" i="8" s="1"/>
  <c r="L40" i="8" s="1"/>
  <c r="M39" i="8" s="1"/>
  <c r="M40" i="8" s="1"/>
  <c r="K40" i="11"/>
  <c r="L39" i="11" s="1"/>
  <c r="L40" i="11" s="1"/>
  <c r="M39" i="11" s="1"/>
  <c r="M40" i="11" s="1"/>
  <c r="N39" i="11"/>
  <c r="K40" i="21"/>
  <c r="L39" i="21" s="1"/>
  <c r="L40" i="21" s="1"/>
  <c r="M39" i="21" s="1"/>
  <c r="M40" i="21" s="1"/>
  <c r="N40" i="22"/>
  <c r="O39" i="22"/>
  <c r="N40" i="6"/>
  <c r="O39" i="6"/>
  <c r="N40" i="19"/>
  <c r="O39" i="19"/>
  <c r="N40" i="17"/>
  <c r="O39" i="17"/>
  <c r="N40" i="1"/>
  <c r="O39" i="1"/>
  <c r="N40" i="13"/>
  <c r="O39" i="13"/>
  <c r="N40" i="21"/>
  <c r="O39" i="21"/>
  <c r="N40" i="10"/>
  <c r="O39" i="10"/>
  <c r="N40" i="14"/>
  <c r="O39" i="14"/>
  <c r="N40" i="4"/>
  <c r="O39" i="4"/>
  <c r="N40" i="16"/>
  <c r="O39" i="16"/>
  <c r="N40" i="20"/>
  <c r="O39" i="20"/>
  <c r="N40" i="28"/>
  <c r="O39" i="28"/>
  <c r="O39" i="26"/>
  <c r="N40" i="26"/>
  <c r="N40" i="30"/>
  <c r="O39" i="30"/>
  <c r="N40" i="24"/>
  <c r="O39" i="24"/>
  <c r="N40" i="29"/>
  <c r="O39" i="29"/>
  <c r="N40" i="5"/>
  <c r="O39" i="5"/>
  <c r="N40" i="12"/>
  <c r="O39" i="12"/>
  <c r="N40" i="23"/>
  <c r="O39" i="23"/>
  <c r="N40" i="27"/>
  <c r="O39" i="27"/>
  <c r="O39" i="7"/>
  <c r="N40" i="7"/>
  <c r="N40" i="8"/>
  <c r="O39" i="8"/>
  <c r="O39" i="25"/>
  <c r="N40" i="25"/>
  <c r="N40" i="31"/>
  <c r="O39" i="31"/>
  <c r="O39" i="3"/>
  <c r="N40" i="3"/>
  <c r="N39" i="15" l="1"/>
  <c r="K40" i="15"/>
  <c r="L39" i="15" s="1"/>
  <c r="L40" i="15" s="1"/>
  <c r="M39" i="15" s="1"/>
  <c r="M40" i="15" s="1"/>
  <c r="N39" i="9"/>
  <c r="K40" i="9"/>
  <c r="L39" i="9" s="1"/>
  <c r="L40" i="9" s="1"/>
  <c r="M39" i="9" s="1"/>
  <c r="M40" i="9" s="1"/>
  <c r="N39" i="18"/>
  <c r="K40" i="18"/>
  <c r="L39" i="18" s="1"/>
  <c r="L40" i="18" s="1"/>
  <c r="M39" i="18" s="1"/>
  <c r="M40" i="18" s="1"/>
  <c r="N39" i="2"/>
  <c r="K40" i="2"/>
  <c r="L39" i="2" s="1"/>
  <c r="L40" i="2" s="1"/>
  <c r="M39" i="2" s="1"/>
  <c r="M40" i="2" s="1"/>
  <c r="O39" i="11"/>
  <c r="N40" i="11"/>
  <c r="O40" i="17"/>
  <c r="P39" i="17" s="1"/>
  <c r="P40" i="17" s="1"/>
  <c r="Q39" i="17" s="1"/>
  <c r="Q40" i="17" s="1"/>
  <c r="R39" i="17"/>
  <c r="O40" i="24"/>
  <c r="P39" i="24" s="1"/>
  <c r="P40" i="24" s="1"/>
  <c r="Q39" i="24" s="1"/>
  <c r="Q40" i="24" s="1"/>
  <c r="R39" i="24"/>
  <c r="O40" i="4"/>
  <c r="P39" i="4" s="1"/>
  <c r="P40" i="4" s="1"/>
  <c r="Q39" i="4" s="1"/>
  <c r="Q40" i="4" s="1"/>
  <c r="R39" i="4"/>
  <c r="O40" i="25"/>
  <c r="P39" i="25" s="1"/>
  <c r="P40" i="25" s="1"/>
  <c r="Q39" i="25" s="1"/>
  <c r="Q40" i="25" s="1"/>
  <c r="R39" i="25"/>
  <c r="O40" i="19"/>
  <c r="P39" i="19" s="1"/>
  <c r="P40" i="19" s="1"/>
  <c r="Q39" i="19" s="1"/>
  <c r="Q40" i="19" s="1"/>
  <c r="R39" i="19"/>
  <c r="R39" i="29"/>
  <c r="O40" i="29"/>
  <c r="P39" i="29" s="1"/>
  <c r="P40" i="29" s="1"/>
  <c r="Q39" i="29" s="1"/>
  <c r="Q40" i="29" s="1"/>
  <c r="O40" i="8"/>
  <c r="P39" i="8" s="1"/>
  <c r="P40" i="8" s="1"/>
  <c r="Q39" i="8" s="1"/>
  <c r="Q40" i="8" s="1"/>
  <c r="R39" i="8"/>
  <c r="O40" i="13"/>
  <c r="P39" i="13" s="1"/>
  <c r="P40" i="13" s="1"/>
  <c r="Q39" i="13" s="1"/>
  <c r="Q40" i="13" s="1"/>
  <c r="R39" i="13"/>
  <c r="O40" i="12"/>
  <c r="P39" i="12" s="1"/>
  <c r="P40" i="12" s="1"/>
  <c r="Q39" i="12" s="1"/>
  <c r="Q40" i="12" s="1"/>
  <c r="R39" i="12"/>
  <c r="O40" i="6"/>
  <c r="P39" i="6" s="1"/>
  <c r="P40" i="6" s="1"/>
  <c r="Q39" i="6" s="1"/>
  <c r="Q40" i="6" s="1"/>
  <c r="R39" i="6"/>
  <c r="R39" i="21"/>
  <c r="O40" i="21"/>
  <c r="P39" i="21" s="1"/>
  <c r="P40" i="21" s="1"/>
  <c r="Q39" i="21" s="1"/>
  <c r="Q40" i="21" s="1"/>
  <c r="O40" i="22"/>
  <c r="P39" i="22" s="1"/>
  <c r="P40" i="22" s="1"/>
  <c r="Q39" i="22" s="1"/>
  <c r="Q40" i="22" s="1"/>
  <c r="R39" i="22"/>
  <c r="O40" i="28"/>
  <c r="P39" i="28" s="1"/>
  <c r="P40" i="28" s="1"/>
  <c r="Q39" i="28" s="1"/>
  <c r="Q40" i="28" s="1"/>
  <c r="R39" i="28"/>
  <c r="O40" i="23"/>
  <c r="P39" i="23" s="1"/>
  <c r="P40" i="23" s="1"/>
  <c r="Q39" i="23" s="1"/>
  <c r="Q40" i="23" s="1"/>
  <c r="R39" i="23"/>
  <c r="O40" i="20"/>
  <c r="P39" i="20" s="1"/>
  <c r="P40" i="20" s="1"/>
  <c r="Q39" i="20" s="1"/>
  <c r="Q40" i="20" s="1"/>
  <c r="R39" i="20"/>
  <c r="O40" i="14"/>
  <c r="P39" i="14" s="1"/>
  <c r="P40" i="14" s="1"/>
  <c r="Q39" i="14" s="1"/>
  <c r="Q40" i="14" s="1"/>
  <c r="R39" i="14"/>
  <c r="O40" i="30"/>
  <c r="P39" i="30" s="1"/>
  <c r="P40" i="30" s="1"/>
  <c r="Q39" i="30" s="1"/>
  <c r="Q40" i="30" s="1"/>
  <c r="R39" i="30"/>
  <c r="O40" i="16"/>
  <c r="P39" i="16" s="1"/>
  <c r="P40" i="16" s="1"/>
  <c r="Q39" i="16" s="1"/>
  <c r="Q40" i="16" s="1"/>
  <c r="R39" i="16"/>
  <c r="R39" i="10"/>
  <c r="O40" i="10"/>
  <c r="P39" i="10" s="1"/>
  <c r="P40" i="10" s="1"/>
  <c r="Q39" i="10" s="1"/>
  <c r="Q40" i="10" s="1"/>
  <c r="R39" i="1"/>
  <c r="O40" i="1"/>
  <c r="P39" i="1" s="1"/>
  <c r="P40" i="1" s="1"/>
  <c r="Q39" i="1" s="1"/>
  <c r="Q40" i="1" s="1"/>
  <c r="O40" i="3"/>
  <c r="P39" i="3" s="1"/>
  <c r="P40" i="3" s="1"/>
  <c r="Q39" i="3" s="1"/>
  <c r="Q40" i="3" s="1"/>
  <c r="R39" i="3"/>
  <c r="O40" i="7"/>
  <c r="P39" i="7" s="1"/>
  <c r="P40" i="7" s="1"/>
  <c r="Q39" i="7" s="1"/>
  <c r="Q40" i="7" s="1"/>
  <c r="R39" i="7"/>
  <c r="O40" i="31"/>
  <c r="P39" i="31" s="1"/>
  <c r="P40" i="31" s="1"/>
  <c r="Q39" i="31" s="1"/>
  <c r="Q40" i="31" s="1"/>
  <c r="R39" i="31"/>
  <c r="O40" i="27"/>
  <c r="P39" i="27" s="1"/>
  <c r="P40" i="27" s="1"/>
  <c r="Q39" i="27" s="1"/>
  <c r="Q40" i="27" s="1"/>
  <c r="R39" i="27"/>
  <c r="R39" i="5"/>
  <c r="O40" i="5"/>
  <c r="P39" i="5" s="1"/>
  <c r="P40" i="5" s="1"/>
  <c r="Q39" i="5" s="1"/>
  <c r="Q40" i="5" s="1"/>
  <c r="O40" i="26"/>
  <c r="P39" i="26" s="1"/>
  <c r="P40" i="26" s="1"/>
  <c r="Q39" i="26" s="1"/>
  <c r="Q40" i="26" s="1"/>
  <c r="R39" i="26"/>
  <c r="N40" i="2" l="1"/>
  <c r="O39" i="2"/>
  <c r="O39" i="18"/>
  <c r="N40" i="18"/>
  <c r="O39" i="9"/>
  <c r="N40" i="9"/>
  <c r="O39" i="15"/>
  <c r="N40" i="15"/>
  <c r="O40" i="11"/>
  <c r="P39" i="11" s="1"/>
  <c r="P40" i="11" s="1"/>
  <c r="Q39" i="11" s="1"/>
  <c r="Q40" i="11" s="1"/>
  <c r="R39" i="11"/>
  <c r="R40" i="25"/>
  <c r="S39" i="25"/>
  <c r="R40" i="23"/>
  <c r="S39" i="23"/>
  <c r="R40" i="7"/>
  <c r="S39" i="7"/>
  <c r="R40" i="29"/>
  <c r="S39" i="29"/>
  <c r="R40" i="28"/>
  <c r="S39" i="28"/>
  <c r="R40" i="6"/>
  <c r="S39" i="6"/>
  <c r="R40" i="12"/>
  <c r="S39" i="12"/>
  <c r="S39" i="24"/>
  <c r="R40" i="24"/>
  <c r="R40" i="10"/>
  <c r="S39" i="10"/>
  <c r="R40" i="8"/>
  <c r="S39" i="8"/>
  <c r="R40" i="26"/>
  <c r="S39" i="26"/>
  <c r="R40" i="22"/>
  <c r="S39" i="22"/>
  <c r="R40" i="4"/>
  <c r="S39" i="4"/>
  <c r="R40" i="3"/>
  <c r="S39" i="3"/>
  <c r="R40" i="21"/>
  <c r="S39" i="21"/>
  <c r="R40" i="31"/>
  <c r="S39" i="31"/>
  <c r="R40" i="20"/>
  <c r="S39" i="20"/>
  <c r="S39" i="16"/>
  <c r="R40" i="16"/>
  <c r="S39" i="5"/>
  <c r="R40" i="5"/>
  <c r="R40" i="30"/>
  <c r="S39" i="30"/>
  <c r="S39" i="1"/>
  <c r="R40" i="1"/>
  <c r="R40" i="27"/>
  <c r="S39" i="27"/>
  <c r="R40" i="14"/>
  <c r="S39" i="14"/>
  <c r="S39" i="13"/>
  <c r="R40" i="13"/>
  <c r="R40" i="19"/>
  <c r="S39" i="19"/>
  <c r="R40" i="17"/>
  <c r="S39" i="17"/>
  <c r="O40" i="2" l="1"/>
  <c r="P39" i="2" s="1"/>
  <c r="P40" i="2" s="1"/>
  <c r="Q39" i="2" s="1"/>
  <c r="Q40" i="2" s="1"/>
  <c r="R39" i="2"/>
  <c r="R40" i="11"/>
  <c r="S39" i="11"/>
  <c r="O40" i="15"/>
  <c r="P39" i="15" s="1"/>
  <c r="P40" i="15" s="1"/>
  <c r="Q39" i="15" s="1"/>
  <c r="Q40" i="15" s="1"/>
  <c r="R39" i="15"/>
  <c r="O40" i="9"/>
  <c r="P39" i="9" s="1"/>
  <c r="P40" i="9" s="1"/>
  <c r="Q39" i="9" s="1"/>
  <c r="Q40" i="9" s="1"/>
  <c r="R39" i="9"/>
  <c r="O40" i="18"/>
  <c r="P39" i="18" s="1"/>
  <c r="P40" i="18" s="1"/>
  <c r="Q39" i="18" s="1"/>
  <c r="Q40" i="18" s="1"/>
  <c r="R39" i="18"/>
  <c r="V39" i="3"/>
  <c r="S40" i="3"/>
  <c r="T39" i="3" s="1"/>
  <c r="T40" i="3" s="1"/>
  <c r="U39" i="3" s="1"/>
  <c r="U40" i="3" s="1"/>
  <c r="V40" i="3" s="1"/>
  <c r="W40" i="3" s="1"/>
  <c r="V39" i="17"/>
  <c r="S40" i="17"/>
  <c r="T39" i="17" s="1"/>
  <c r="T40" i="17" s="1"/>
  <c r="U39" i="17" s="1"/>
  <c r="U40" i="17" s="1"/>
  <c r="V40" i="17" s="1"/>
  <c r="W40" i="17" s="1"/>
  <c r="V39" i="8"/>
  <c r="S40" i="8"/>
  <c r="T39" i="8" s="1"/>
  <c r="T40" i="8" s="1"/>
  <c r="U39" i="8" s="1"/>
  <c r="U40" i="8" s="1"/>
  <c r="V40" i="8" s="1"/>
  <c r="W40" i="8" s="1"/>
  <c r="V39" i="21"/>
  <c r="S40" i="21"/>
  <c r="T39" i="21" s="1"/>
  <c r="T40" i="21" s="1"/>
  <c r="U39" i="21" s="1"/>
  <c r="U40" i="21" s="1"/>
  <c r="V40" i="21" s="1"/>
  <c r="W40" i="21" s="1"/>
  <c r="V39" i="10"/>
  <c r="S40" i="10"/>
  <c r="T39" i="10" s="1"/>
  <c r="T40" i="10" s="1"/>
  <c r="U39" i="10" s="1"/>
  <c r="U40" i="10" s="1"/>
  <c r="V40" i="10" s="1"/>
  <c r="W40" i="10" s="1"/>
  <c r="V39" i="5"/>
  <c r="S40" i="5"/>
  <c r="T39" i="5" s="1"/>
  <c r="T40" i="5" s="1"/>
  <c r="U39" i="5" s="1"/>
  <c r="U40" i="5" s="1"/>
  <c r="V40" i="5" s="1"/>
  <c r="W40" i="5" s="1"/>
  <c r="V39" i="30"/>
  <c r="S40" i="30"/>
  <c r="T39" i="30" s="1"/>
  <c r="T40" i="30" s="1"/>
  <c r="U39" i="30" s="1"/>
  <c r="U40" i="30" s="1"/>
  <c r="V40" i="30" s="1"/>
  <c r="W40" i="30" s="1"/>
  <c r="V39" i="7"/>
  <c r="S40" i="7"/>
  <c r="T39" i="7" s="1"/>
  <c r="T40" i="7" s="1"/>
  <c r="U39" i="7" s="1"/>
  <c r="U40" i="7" s="1"/>
  <c r="V40" i="7" s="1"/>
  <c r="W40" i="7" s="1"/>
  <c r="V39" i="23"/>
  <c r="S40" i="23"/>
  <c r="T39" i="23" s="1"/>
  <c r="T40" i="23" s="1"/>
  <c r="U39" i="23" s="1"/>
  <c r="U40" i="23" s="1"/>
  <c r="V40" i="23" s="1"/>
  <c r="W40" i="23" s="1"/>
  <c r="V39" i="26"/>
  <c r="S40" i="26"/>
  <c r="T39" i="26" s="1"/>
  <c r="T40" i="26" s="1"/>
  <c r="U39" i="26" s="1"/>
  <c r="U40" i="26" s="1"/>
  <c r="V40" i="26" s="1"/>
  <c r="W40" i="26" s="1"/>
  <c r="V39" i="12"/>
  <c r="S40" i="12"/>
  <c r="T39" i="12" s="1"/>
  <c r="T40" i="12" s="1"/>
  <c r="U39" i="12" s="1"/>
  <c r="U40" i="12" s="1"/>
  <c r="V40" i="12" s="1"/>
  <c r="W40" i="12" s="1"/>
  <c r="V39" i="29"/>
  <c r="S40" i="29"/>
  <c r="T39" i="29" s="1"/>
  <c r="T40" i="29" s="1"/>
  <c r="U39" i="29" s="1"/>
  <c r="U40" i="29" s="1"/>
  <c r="V40" i="29" s="1"/>
  <c r="W40" i="29" s="1"/>
  <c r="V39" i="25"/>
  <c r="S40" i="25"/>
  <c r="T39" i="25" s="1"/>
  <c r="T40" i="25" s="1"/>
  <c r="U39" i="25" s="1"/>
  <c r="U40" i="25" s="1"/>
  <c r="V40" i="25" s="1"/>
  <c r="W40" i="25" s="1"/>
  <c r="V39" i="14"/>
  <c r="S40" i="14"/>
  <c r="T39" i="14" s="1"/>
  <c r="T40" i="14" s="1"/>
  <c r="U39" i="14" s="1"/>
  <c r="U40" i="14" s="1"/>
  <c r="V40" i="14" s="1"/>
  <c r="W40" i="14" s="1"/>
  <c r="V39" i="31"/>
  <c r="S40" i="31"/>
  <c r="T39" i="31" s="1"/>
  <c r="T40" i="31" s="1"/>
  <c r="U39" i="31" s="1"/>
  <c r="U40" i="31" s="1"/>
  <c r="V40" i="31" s="1"/>
  <c r="W40" i="31" s="1"/>
  <c r="V39" i="6"/>
  <c r="S40" i="6"/>
  <c r="T39" i="6" s="1"/>
  <c r="T40" i="6" s="1"/>
  <c r="U39" i="6" s="1"/>
  <c r="U40" i="6" s="1"/>
  <c r="V40" i="6" s="1"/>
  <c r="W40" i="6" s="1"/>
  <c r="V39" i="27"/>
  <c r="S40" i="27"/>
  <c r="T39" i="27" s="1"/>
  <c r="T40" i="27" s="1"/>
  <c r="U39" i="27" s="1"/>
  <c r="U40" i="27" s="1"/>
  <c r="V40" i="27" s="1"/>
  <c r="W40" i="27" s="1"/>
  <c r="V39" i="4"/>
  <c r="S40" i="4"/>
  <c r="T39" i="4" s="1"/>
  <c r="T40" i="4" s="1"/>
  <c r="U39" i="4" s="1"/>
  <c r="U40" i="4" s="1"/>
  <c r="V40" i="4" s="1"/>
  <c r="W40" i="4" s="1"/>
  <c r="V39" i="19"/>
  <c r="S40" i="19"/>
  <c r="T39" i="19" s="1"/>
  <c r="T40" i="19" s="1"/>
  <c r="U39" i="19" s="1"/>
  <c r="U40" i="19" s="1"/>
  <c r="V40" i="19" s="1"/>
  <c r="W40" i="19" s="1"/>
  <c r="V39" i="22"/>
  <c r="S40" i="22"/>
  <c r="T39" i="22" s="1"/>
  <c r="T40" i="22" s="1"/>
  <c r="U39" i="22" s="1"/>
  <c r="U40" i="22" s="1"/>
  <c r="V40" i="22" s="1"/>
  <c r="W40" i="22" s="1"/>
  <c r="V39" i="28"/>
  <c r="S40" i="28"/>
  <c r="T39" i="28" s="1"/>
  <c r="T40" i="28" s="1"/>
  <c r="U39" i="28" s="1"/>
  <c r="U40" i="28" s="1"/>
  <c r="V40" i="28" s="1"/>
  <c r="W40" i="28" s="1"/>
  <c r="V39" i="1"/>
  <c r="S40" i="1"/>
  <c r="T39" i="1" s="1"/>
  <c r="T40" i="1" s="1"/>
  <c r="U39" i="1" s="1"/>
  <c r="U40" i="1" s="1"/>
  <c r="V40" i="1" s="1"/>
  <c r="W40" i="1" s="1"/>
  <c r="V39" i="16"/>
  <c r="S40" i="16"/>
  <c r="T39" i="16" s="1"/>
  <c r="T40" i="16" s="1"/>
  <c r="U39" i="16" s="1"/>
  <c r="U40" i="16" s="1"/>
  <c r="V40" i="16" s="1"/>
  <c r="W40" i="16" s="1"/>
  <c r="V39" i="24"/>
  <c r="S40" i="24"/>
  <c r="T39" i="24" s="1"/>
  <c r="T40" i="24" s="1"/>
  <c r="U39" i="24" s="1"/>
  <c r="U40" i="24" s="1"/>
  <c r="V40" i="24" s="1"/>
  <c r="W40" i="24" s="1"/>
  <c r="V39" i="20"/>
  <c r="S40" i="20"/>
  <c r="T39" i="20" s="1"/>
  <c r="T40" i="20" s="1"/>
  <c r="U39" i="20" s="1"/>
  <c r="U40" i="20" s="1"/>
  <c r="V40" i="20" s="1"/>
  <c r="W40" i="20" s="1"/>
  <c r="V39" i="13"/>
  <c r="S40" i="13"/>
  <c r="T39" i="13" s="1"/>
  <c r="T40" i="13" s="1"/>
  <c r="U39" i="13" s="1"/>
  <c r="U40" i="13" s="1"/>
  <c r="V40" i="13" s="1"/>
  <c r="W40" i="13" s="1"/>
  <c r="R40" i="2" l="1"/>
  <c r="S39" i="2"/>
  <c r="S39" i="9"/>
  <c r="R40" i="9"/>
  <c r="R40" i="18"/>
  <c r="S39" i="18"/>
  <c r="R40" i="15"/>
  <c r="S39" i="15"/>
  <c r="V39" i="11"/>
  <c r="S40" i="11"/>
  <c r="T39" i="11" s="1"/>
  <c r="T40" i="11" s="1"/>
  <c r="U39" i="11" s="1"/>
  <c r="U40" i="11" s="1"/>
  <c r="V40" i="11" s="1"/>
  <c r="W40" i="11" s="1"/>
  <c r="V39" i="18" l="1"/>
  <c r="S40" i="18"/>
  <c r="T39" i="18" s="1"/>
  <c r="T40" i="18" s="1"/>
  <c r="U39" i="18" s="1"/>
  <c r="U40" i="18" s="1"/>
  <c r="V40" i="18" s="1"/>
  <c r="W40" i="18" s="1"/>
  <c r="V39" i="2"/>
  <c r="S40" i="2"/>
  <c r="T39" i="2" s="1"/>
  <c r="T40" i="2" s="1"/>
  <c r="U39" i="2" s="1"/>
  <c r="U40" i="2" s="1"/>
  <c r="V40" i="2" s="1"/>
  <c r="W40" i="2" s="1"/>
  <c r="V39" i="15"/>
  <c r="S40" i="15"/>
  <c r="T39" i="15" s="1"/>
  <c r="T40" i="15" s="1"/>
  <c r="U39" i="15" s="1"/>
  <c r="U40" i="15" s="1"/>
  <c r="V40" i="15" s="1"/>
  <c r="W40" i="15" s="1"/>
  <c r="V39" i="9"/>
  <c r="S40" i="9"/>
  <c r="T39" i="9" s="1"/>
  <c r="T40" i="9" s="1"/>
  <c r="U39" i="9" s="1"/>
  <c r="U40" i="9" s="1"/>
  <c r="V40" i="9" s="1"/>
  <c r="W40" i="9" s="1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<sst xmlns="http://schemas.openxmlformats.org/spreadsheetml/2006/main" count="3255" uniqueCount="96">
  <si>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</si>
  <si>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</si>
  <si>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</si>
  <si>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</si>
  <si>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</si>
  <si>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</si>
  <si>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</si>
  <si>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</si>
  <si>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</si>
  <si>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</si>
  <si>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</si>
  <si>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</si>
  <si>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</si>
  <si>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</si>
  <si>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</si>
  <si>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</si>
  <si>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</si>
  <si>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</si>
  <si>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</si>
  <si>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</si>
  <si>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</si>
  <si>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</si>
  <si>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</si>
  <si>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</si>
  <si>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</si>
  <si>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</si>
  <si>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</si>
  <si>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</si>
  <si>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</si>
  <si>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</si>
  <si>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</si>
  <si>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</si>
  <si>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</si>
  <si>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</si>
  <si>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</si>
  <si>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</si>
  <si>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</si>
  <si>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</si>
  <si>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</si>
  <si>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</si>
  <si>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</si>
  <si>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</si>
  <si>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</si>
  <si>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</si>
  <si>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</si>
  <si>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</si>
  <si>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</si>
  <si>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</si>
  <si>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</si>
  <si>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</si>
  <si>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</si>
  <si>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</si>
  <si>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</si>
  <si>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</si>
  <si>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</si>
  <si>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</si>
  <si>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</si>
  <si>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</si>
  <si>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</si>
  <si>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</si>
  <si>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</si>
  <si>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</si>
  <si>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</si>
  <si>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Waste management                                   ) for 2nd Quarter ended 31 December 2024 (Figures Finalised as at 2025/01/29)</t>
  </si>
  <si>
    <t>Western Cape: Cederberg (WC012) - Table C7 Quarterly Budgeted Cash Flows ( Waste management                                   ) for 2nd Quarter ended 31 December 2024 (Figures Finalised as at 2025/01/29)</t>
  </si>
  <si>
    <t>Western Cape: Bergrivier (WC013) - Table C7 Quarterly Budgeted Cash Flows ( Waste management                                   ) for 2nd Quarter ended 31 December 2024 (Figures Finalised as at 2025/01/29)</t>
  </si>
  <si>
    <t>Western Cape: Saldanha Bay (WC014) - Table C7 Quarterly Budgeted Cash Flows ( Waste management                                   ) for 2nd Quarter ended 31 December 2024 (Figures Finalised as at 2025/01/29)</t>
  </si>
  <si>
    <t>Western Cape: Swartland (WC015) - Table C7 Quarterly Budgeted Cash Flows ( Waste management                                   ) for 2nd Quarter ended 31 December 2024 (Figures Finalised as at 2025/01/29)</t>
  </si>
  <si>
    <t>Western Cape: West Coast (DC1) - Table C7 Quarterly Budgeted Cash Flows ( Waste management                                   ) for 2nd Quarter ended 31 December 2024 (Figures Finalised as at 2025/01/29)</t>
  </si>
  <si>
    <t>Western Cape: Witzenberg (WC022) - Table C7 Quarterly Budgeted Cash Flows ( Waste management                                   ) for 2nd Quarter ended 31 December 2024 (Figures Finalised as at 2025/01/29)</t>
  </si>
  <si>
    <t>Western Cape: Drakenstein (WC023) - Table C7 Quarterly Budgeted Cash Flows ( Waste management                                   ) for 2nd Quarter ended 31 December 2024 (Figures Finalised as at 2025/01/29)</t>
  </si>
  <si>
    <t>Western Cape: Stellenbosch (WC024) - Table C7 Quarterly Budgeted Cash Flows ( Waste management                                   ) for 2nd Quarter ended 31 December 2024 (Figures Finalised as at 2025/01/29)</t>
  </si>
  <si>
    <t>Western Cape: Breede Valley (WC025) - Table C7 Quarterly Budgeted Cash Flows ( Waste management                                   ) for 2nd Quarter ended 31 December 2024 (Figures Finalised as at 2025/01/29)</t>
  </si>
  <si>
    <t>Western Cape: Langeberg (WC026) - Table C7 Quarterly Budgeted Cash Flows ( Waste management                                   ) for 2nd Quarter ended 31 December 2024 (Figures Finalised as at 2025/01/29)</t>
  </si>
  <si>
    <t>Western Cape: Cape Winelands DM (DC2) - Table C7 Quarterly Budgeted Cash Flows ( Waste management                                   ) for 2nd Quarter ended 31 December 2024 (Figures Finalised as at 2025/01/29)</t>
  </si>
  <si>
    <t>Western Cape: Theewaterskloof (WC031) - Table C7 Quarterly Budgeted Cash Flows ( Waste management                                   ) for 2nd Quarter ended 31 December 2024 (Figures Finalised as at 2025/01/29)</t>
  </si>
  <si>
    <t>Western Cape: Overstrand (WC032) - Table C7 Quarterly Budgeted Cash Flows ( Waste management                                   ) for 2nd Quarter ended 31 December 2024 (Figures Finalised as at 2025/01/29)</t>
  </si>
  <si>
    <t>Western Cape: Cape Agulhas (WC033) - Table C7 Quarterly Budgeted Cash Flows ( Waste management                                   ) for 2nd Quarter ended 31 December 2024 (Figures Finalised as at 2025/01/29)</t>
  </si>
  <si>
    <t>Western Cape: Swellendam (WC034) - Table C7 Quarterly Budgeted Cash Flows ( Waste management                                   ) for 2nd Quarter ended 31 December 2024 (Figures Finalised as at 2025/01/29)</t>
  </si>
  <si>
    <t>Western Cape: Overberg (DC3) - Table C7 Quarterly Budgeted Cash Flows ( Waste management                                   ) for 2nd Quarter ended 31 December 2024 (Figures Finalised as at 2025/01/29)</t>
  </si>
  <si>
    <t>Western Cape: Kannaland (WC041) - Table C7 Quarterly Budgeted Cash Flows ( Waste management                                   ) for 2nd Quarter ended 31 December 2024 (Figures Finalised as at 2025/01/29)</t>
  </si>
  <si>
    <t>Western Cape: Hessequa (WC042) - Table C7 Quarterly Budgeted Cash Flows ( Waste management                                   ) for 2nd Quarter ended 31 December 2024 (Figures Finalised as at 2025/01/29)</t>
  </si>
  <si>
    <t>Western Cape: Mossel Bay (WC043) - Table C7 Quarterly Budgeted Cash Flows ( Waste management                                   ) for 2nd Quarter ended 31 December 2024 (Figures Finalised as at 2025/01/29)</t>
  </si>
  <si>
    <t>Western Cape: George (WC044) - Table C7 Quarterly Budgeted Cash Flows ( Waste management                                   ) for 2nd Quarter ended 31 December 2024 (Figures Finalised as at 2025/01/29)</t>
  </si>
  <si>
    <t>Western Cape: Oudtshoorn (WC045) - Table C7 Quarterly Budgeted Cash Flows ( Waste management                                   ) for 2nd Quarter ended 31 December 2024 (Figures Finalised as at 2025/01/29)</t>
  </si>
  <si>
    <t>Western Cape: Bitou (WC047) - Table C7 Quarterly Budgeted Cash Flows ( Waste management                                   ) for 2nd Quarter ended 31 December 2024 (Figures Finalised as at 2025/01/29)</t>
  </si>
  <si>
    <t>Western Cape: Knysna (WC048) - Table C7 Quarterly Budgeted Cash Flows ( Waste management                                   ) for 2nd Quarter ended 31 December 2024 (Figures Finalised as at 2025/01/29)</t>
  </si>
  <si>
    <t>Western Cape: Garden Route (DC4) - Table C7 Quarterly Budgeted Cash Flows ( Waste management                                   ) for 2nd Quarter ended 31 December 2024 (Figures Finalised as at 2025/01/29)</t>
  </si>
  <si>
    <t>Western Cape: Laingsburg (WC051) - Table C7 Quarterly Budgeted Cash Flows ( Waste management                                   ) for 2nd Quarter ended 31 December 2024 (Figures Finalised as at 2025/01/29)</t>
  </si>
  <si>
    <t>Western Cape: Prince Albert (WC052) - Table C7 Quarterly Budgeted Cash Flows ( Waste management                                   ) for 2nd Quarter ended 31 December 2024 (Figures Finalised as at 2025/01/29)</t>
  </si>
  <si>
    <t>Western Cape: Beaufort West (WC053) - Table C7 Quarterly Budgeted Cash Flows ( Waste management                                   ) for 2nd Quarter ended 31 December 2024 (Figures Finalised as at 2025/01/29)</t>
  </si>
  <si>
    <t>Western Cape: Central Karoo (DC5) - Table C7 Quarterly Budgeted Cash Flows ( Waste management                                   ) for 2nd Quarter ended 31 December 2024 (Figures Finalised as at 2025/01/29)</t>
  </si>
  <si>
    <t>Summary - Table C7 Quarterly Budgeted Cash Flows ( Waste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</si>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</sst>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373446891</v>
      </c>
      <c r="D7" s="18"/>
      <c r="E7" s="19">
        <v>694681513</v>
      </c>
      <c r="F7" s="20">
        <v>661929857</v>
      </c>
      <c r="G7" s="20">
        <v>34527089</v>
      </c>
      <c r="H7" s="20">
        <v>40669034</v>
      </c>
      <c r="I7" s="20">
        <v>37076010</v>
      </c>
      <c r="J7" s="20">
        <v>112272133</v>
      </c>
      <c r="K7" s="20">
        <v>42019281</v>
      </c>
      <c r="L7" s="20">
        <v>36584862</v>
      </c>
      <c r="M7" s="20">
        <v>36252621</v>
      </c>
      <c r="N7" s="20">
        <v>114856764</v>
      </c>
      <c r="O7" s="20"/>
      <c r="P7" s="20"/>
      <c r="Q7" s="20"/>
      <c r="R7" s="20"/>
      <c r="S7" s="20"/>
      <c r="T7" s="20"/>
      <c r="U7" s="20"/>
      <c r="V7" s="20"/>
      <c r="W7" s="20">
        <v>227128897</v>
      </c>
      <c r="X7" s="20">
        <v>333136114</v>
      </c>
      <c r="Y7" s="20">
        <v>-106007217</v>
      </c>
      <c r="Z7" s="21">
        <v>-31.820992244629476</v>
      </c>
      <c r="AA7" s="22">
        <v>661929857</v>
      </c>
    </row>
    <row r="8" spans="1:27" x14ac:dyDescent="0.25">
      <c r="A8" s="23" t="s">
        <v>36</v>
      </c>
      <c r="B8" s="17" t="s">
        <v>32</v>
      </c>
      <c r="C8" s="18">
        <v>2013791</v>
      </c>
      <c r="D8" s="18"/>
      <c r="E8" s="19">
        <v>42847302</v>
      </c>
      <c r="F8" s="20">
        <v>42821289</v>
      </c>
      <c r="G8" s="20">
        <v>54238</v>
      </c>
      <c r="H8" s="20">
        <v>65641</v>
      </c>
      <c r="I8" s="20">
        <v>58318</v>
      </c>
      <c r="J8" s="20">
        <v>178197</v>
      </c>
      <c r="K8" s="20">
        <v>101584</v>
      </c>
      <c r="L8" s="20">
        <v>272235</v>
      </c>
      <c r="M8" s="20">
        <v>87424</v>
      </c>
      <c r="N8" s="20">
        <v>461243</v>
      </c>
      <c r="O8" s="20"/>
      <c r="P8" s="20"/>
      <c r="Q8" s="20"/>
      <c r="R8" s="20"/>
      <c r="S8" s="20"/>
      <c r="T8" s="20"/>
      <c r="U8" s="20"/>
      <c r="V8" s="20"/>
      <c r="W8" s="20">
        <v>639440</v>
      </c>
      <c r="X8" s="20">
        <v>19126836</v>
      </c>
      <c r="Y8" s="20">
        <v>-18487396</v>
      </c>
      <c r="Z8" s="21">
        <v>-96.656843818810387</v>
      </c>
      <c r="AA8" s="22">
        <v>42821289</v>
      </c>
    </row>
    <row r="9" spans="1:27" x14ac:dyDescent="0.25">
      <c r="A9" s="23" t="s">
        <v>37</v>
      </c>
      <c r="B9" s="17" t="s">
        <v>6</v>
      </c>
      <c r="C9" s="18">
        <v>149931837</v>
      </c>
      <c r="D9" s="18"/>
      <c r="E9" s="19">
        <v>210252291</v>
      </c>
      <c r="F9" s="20">
        <v>191596120</v>
      </c>
      <c r="G9" s="20">
        <v>57193903</v>
      </c>
      <c r="H9" s="20">
        <v>430949</v>
      </c>
      <c r="I9" s="20">
        <v>182311</v>
      </c>
      <c r="J9" s="20">
        <v>57807163</v>
      </c>
      <c r="K9" s="20">
        <v>12246</v>
      </c>
      <c r="L9" s="20"/>
      <c r="M9" s="20">
        <v>22762586</v>
      </c>
      <c r="N9" s="20">
        <v>22774832</v>
      </c>
      <c r="O9" s="20"/>
      <c r="P9" s="20"/>
      <c r="Q9" s="20"/>
      <c r="R9" s="20"/>
      <c r="S9" s="20"/>
      <c r="T9" s="20"/>
      <c r="U9" s="20"/>
      <c r="V9" s="20"/>
      <c r="W9" s="20">
        <v>80581995</v>
      </c>
      <c r="X9" s="20">
        <v>100868218</v>
      </c>
      <c r="Y9" s="20">
        <v>-20286223</v>
      </c>
      <c r="Z9" s="21">
        <v>-20.1116103786031</v>
      </c>
      <c r="AA9" s="22">
        <v>191596120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340141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290070</v>
      </c>
      <c r="Y10" s="20">
        <v>-290070</v>
      </c>
      <c r="Z10" s="21">
        <v>-100</v>
      </c>
      <c r="AA10" s="22">
        <v>340141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2039766</v>
      </c>
      <c r="F11" s="20">
        <v>3137685</v>
      </c>
      <c r="G11" s="20">
        <v>80826</v>
      </c>
      <c r="H11" s="20">
        <v>-209990</v>
      </c>
      <c r="I11" s="20">
        <v>216349</v>
      </c>
      <c r="J11" s="20">
        <v>87185</v>
      </c>
      <c r="K11" s="20">
        <v>216460</v>
      </c>
      <c r="L11" s="20">
        <v>238449</v>
      </c>
      <c r="M11" s="20">
        <v>203117</v>
      </c>
      <c r="N11" s="20">
        <v>658026</v>
      </c>
      <c r="O11" s="20"/>
      <c r="P11" s="20"/>
      <c r="Q11" s="20"/>
      <c r="R11" s="20"/>
      <c r="S11" s="20"/>
      <c r="T11" s="20"/>
      <c r="U11" s="20"/>
      <c r="V11" s="20"/>
      <c r="W11" s="20">
        <v>745211</v>
      </c>
      <c r="X11" s="20">
        <v>1583164</v>
      </c>
      <c r="Y11" s="20">
        <v>-837953</v>
      </c>
      <c r="Z11" s="21">
        <v>-52.929007986538345</v>
      </c>
      <c r="AA11" s="22">
        <v>3137685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-251687594</v>
      </c>
      <c r="D14" s="18"/>
      <c r="E14" s="19">
        <v>-313366287</v>
      </c>
      <c r="F14" s="20">
        <v>-252576412</v>
      </c>
      <c r="G14" s="20">
        <v>-32670248</v>
      </c>
      <c r="H14" s="20">
        <v>-23976395</v>
      </c>
      <c r="I14" s="20">
        <v>-34538564</v>
      </c>
      <c r="J14" s="20">
        <v>-91185207</v>
      </c>
      <c r="K14" s="20">
        <v>-35121050</v>
      </c>
      <c r="L14" s="20">
        <v>-36780088</v>
      </c>
      <c r="M14" s="20">
        <v>-33207141</v>
      </c>
      <c r="N14" s="20">
        <v>-105108279</v>
      </c>
      <c r="O14" s="20"/>
      <c r="P14" s="20"/>
      <c r="Q14" s="20"/>
      <c r="R14" s="20"/>
      <c r="S14" s="20"/>
      <c r="T14" s="20"/>
      <c r="U14" s="20"/>
      <c r="V14" s="20"/>
      <c r="W14" s="20">
        <v>-196293486</v>
      </c>
      <c r="X14" s="20">
        <v>-123736830</v>
      </c>
      <c r="Y14" s="20">
        <v>-72556656</v>
      </c>
      <c r="Z14" s="21">
        <v>58.637881704258952</v>
      </c>
      <c r="AA14" s="22">
        <v>-252576412</v>
      </c>
    </row>
    <row r="15" spans="1:27" x14ac:dyDescent="0.25">
      <c r="A15" s="23" t="s">
        <v>43</v>
      </c>
      <c r="B15" s="17" t="s">
        <v>32</v>
      </c>
      <c r="C15" s="18">
        <v>-1502765</v>
      </c>
      <c r="D15" s="18"/>
      <c r="E15" s="19">
        <v>-44426528</v>
      </c>
      <c r="F15" s="20">
        <v>-43853895</v>
      </c>
      <c r="G15" s="20">
        <v>-61</v>
      </c>
      <c r="H15" s="20"/>
      <c r="I15" s="20"/>
      <c r="J15" s="20">
        <v>-61</v>
      </c>
      <c r="K15" s="20">
        <v>-50532</v>
      </c>
      <c r="L15" s="20">
        <v>-143449</v>
      </c>
      <c r="M15" s="20">
        <v>-952498</v>
      </c>
      <c r="N15" s="20">
        <v>-1146479</v>
      </c>
      <c r="O15" s="20"/>
      <c r="P15" s="20"/>
      <c r="Q15" s="20"/>
      <c r="R15" s="20"/>
      <c r="S15" s="20"/>
      <c r="T15" s="20"/>
      <c r="U15" s="20"/>
      <c r="V15" s="20"/>
      <c r="W15" s="20">
        <v>-1146540</v>
      </c>
      <c r="X15" s="20">
        <v>-21591679</v>
      </c>
      <c r="Y15" s="20">
        <v>20445139</v>
      </c>
      <c r="Z15" s="21">
        <v>-94.689898826302482</v>
      </c>
      <c r="AA15" s="22">
        <v>-43853895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-5500000</v>
      </c>
      <c r="F16" s="20">
        <v>-5500000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-2749998</v>
      </c>
      <c r="Y16" s="20">
        <v>2749998</v>
      </c>
      <c r="Z16" s="21">
        <v>-100</v>
      </c>
      <c r="AA16" s="22">
        <v>-5500000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272202160</v>
      </c>
      <c r="D17" s="26">
        <f>SUM(D6:D16)</f>
        <v>0</v>
      </c>
      <c r="E17" s="27">
        <f t="shared" si="0"/>
        <v>586528057</v>
      </c>
      <c r="F17" s="28">
        <f t="shared" si="0"/>
        <v>597894785</v>
      </c>
      <c r="G17" s="28">
        <f t="shared" si="0"/>
        <v>59185747</v>
      </c>
      <c r="H17" s="28">
        <f t="shared" si="0"/>
        <v>16979239</v>
      </c>
      <c r="I17" s="28">
        <f t="shared" si="0"/>
        <v>2994424</v>
      </c>
      <c r="J17" s="28">
        <f t="shared" si="0"/>
        <v>79159410</v>
      </c>
      <c r="K17" s="28">
        <f t="shared" si="0"/>
        <v>7177989</v>
      </c>
      <c r="L17" s="28">
        <f t="shared" si="0"/>
        <v>172009</v>
      </c>
      <c r="M17" s="28">
        <f t="shared" si="0"/>
        <v>25146109</v>
      </c>
      <c r="N17" s="28">
        <f t="shared" si="0"/>
        <v>32496107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111655517</v>
      </c>
      <c r="X17" s="28">
        <f t="shared" si="0"/>
        <v>306925895</v>
      </c>
      <c r="Y17" s="28">
        <f t="shared" si="0"/>
        <v>-195270378</v>
      </c>
      <c r="Z17" s="29">
        <f>+IF(X17&lt;&gt;0,+(Y17/X17)*100,0)</f>
        <v>-63.621343516812104</v>
      </c>
      <c r="AA17" s="30">
        <f>SUM(AA6:AA16)</f>
        <v>597894785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-312846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-202447435</v>
      </c>
      <c r="D26" s="18"/>
      <c r="E26" s="19">
        <v>-362942660</v>
      </c>
      <c r="F26" s="20">
        <v>-447770448</v>
      </c>
      <c r="G26" s="20">
        <v>-26146691</v>
      </c>
      <c r="H26" s="20">
        <v>-6240543</v>
      </c>
      <c r="I26" s="20">
        <v>-31926163</v>
      </c>
      <c r="J26" s="20">
        <v>-64313397</v>
      </c>
      <c r="K26" s="20">
        <v>-28924376</v>
      </c>
      <c r="L26" s="20">
        <v>-46351730</v>
      </c>
      <c r="M26" s="20">
        <v>-37108079</v>
      </c>
      <c r="N26" s="20">
        <v>-112384185</v>
      </c>
      <c r="O26" s="20"/>
      <c r="P26" s="20"/>
      <c r="Q26" s="20"/>
      <c r="R26" s="20"/>
      <c r="S26" s="20"/>
      <c r="T26" s="20"/>
      <c r="U26" s="20"/>
      <c r="V26" s="20"/>
      <c r="W26" s="20">
        <v>-176697582</v>
      </c>
      <c r="X26" s="20">
        <v>-231699020</v>
      </c>
      <c r="Y26" s="20">
        <v>55001438</v>
      </c>
      <c r="Z26" s="21">
        <v>-23.738312747287406</v>
      </c>
      <c r="AA26" s="22">
        <v>-447770448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-202760281</v>
      </c>
      <c r="D27" s="26">
        <f>SUM(D21:D26)</f>
        <v>0</v>
      </c>
      <c r="E27" s="27">
        <f t="shared" si="1"/>
        <v>-362942660</v>
      </c>
      <c r="F27" s="28">
        <f t="shared" si="1"/>
        <v>-447770448</v>
      </c>
      <c r="G27" s="28">
        <f t="shared" si="1"/>
        <v>-26146691</v>
      </c>
      <c r="H27" s="28">
        <f t="shared" si="1"/>
        <v>-6240543</v>
      </c>
      <c r="I27" s="28">
        <f t="shared" si="1"/>
        <v>-31926163</v>
      </c>
      <c r="J27" s="28">
        <f t="shared" si="1"/>
        <v>-64313397</v>
      </c>
      <c r="K27" s="28">
        <f t="shared" si="1"/>
        <v>-28924376</v>
      </c>
      <c r="L27" s="28">
        <f t="shared" si="1"/>
        <v>-46351730</v>
      </c>
      <c r="M27" s="28">
        <f t="shared" si="1"/>
        <v>-37108079</v>
      </c>
      <c r="N27" s="28">
        <f t="shared" si="1"/>
        <v>-112384185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-176697582</v>
      </c>
      <c r="X27" s="28">
        <f t="shared" si="1"/>
        <v>-231699020</v>
      </c>
      <c r="Y27" s="28">
        <f t="shared" si="1"/>
        <v>55001438</v>
      </c>
      <c r="Z27" s="29">
        <f>+IF(X27&lt;&gt;0,+(Y27/X27)*100,0)</f>
        <v>-23.738312747287406</v>
      </c>
      <c r="AA27" s="30">
        <f>SUM(AA21:AA26)</f>
        <v>-447770448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198</v>
      </c>
      <c r="D32" s="18"/>
      <c r="E32" s="19">
        <v>220575909</v>
      </c>
      <c r="F32" s="20">
        <v>220575909</v>
      </c>
      <c r="G32" s="20">
        <v>21000000</v>
      </c>
      <c r="H32" s="20">
        <v>21000000</v>
      </c>
      <c r="I32" s="20">
        <v>21000000</v>
      </c>
      <c r="J32" s="20">
        <v>63000000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63000000</v>
      </c>
      <c r="X32" s="20">
        <v>110287956</v>
      </c>
      <c r="Y32" s="20">
        <v>-47287956</v>
      </c>
      <c r="Z32" s="21">
        <v>-42.87680877864851</v>
      </c>
      <c r="AA32" s="22">
        <v>220575909</v>
      </c>
    </row>
    <row r="33" spans="1:27" x14ac:dyDescent="0.25">
      <c r="A33" s="23" t="s">
        <v>56</v>
      </c>
      <c r="B33" s="17" t="s">
        <v>32</v>
      </c>
      <c r="C33" s="18">
        <v>745789</v>
      </c>
      <c r="D33" s="18"/>
      <c r="E33" s="19">
        <v>774013</v>
      </c>
      <c r="F33" s="20">
        <v>774013</v>
      </c>
      <c r="G33" s="20">
        <v>73892</v>
      </c>
      <c r="H33" s="36">
        <v>63369</v>
      </c>
      <c r="I33" s="36">
        <v>49828</v>
      </c>
      <c r="J33" s="36">
        <v>187089</v>
      </c>
      <c r="K33" s="20">
        <v>109577</v>
      </c>
      <c r="L33" s="20">
        <v>77180</v>
      </c>
      <c r="M33" s="20">
        <v>95079</v>
      </c>
      <c r="N33" s="20">
        <v>281836</v>
      </c>
      <c r="O33" s="36"/>
      <c r="P33" s="36"/>
      <c r="Q33" s="36"/>
      <c r="R33" s="20"/>
      <c r="S33" s="20"/>
      <c r="T33" s="20"/>
      <c r="U33" s="20"/>
      <c r="V33" s="36"/>
      <c r="W33" s="36">
        <v>468925</v>
      </c>
      <c r="X33" s="36">
        <v>375000</v>
      </c>
      <c r="Y33" s="20">
        <v>93925</v>
      </c>
      <c r="Z33" s="21">
        <v>25.046666666666667</v>
      </c>
      <c r="AA33" s="22">
        <v>774013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-1188007</v>
      </c>
      <c r="D35" s="18"/>
      <c r="E35" s="19">
        <v>-15677925</v>
      </c>
      <c r="F35" s="20">
        <v>-1301928</v>
      </c>
      <c r="G35" s="20"/>
      <c r="H35" s="20"/>
      <c r="I35" s="20"/>
      <c r="J35" s="20"/>
      <c r="K35" s="20"/>
      <c r="L35" s="20"/>
      <c r="M35" s="20">
        <v>-625980</v>
      </c>
      <c r="N35" s="20">
        <v>-625980</v>
      </c>
      <c r="O35" s="20"/>
      <c r="P35" s="20"/>
      <c r="Q35" s="20"/>
      <c r="R35" s="20"/>
      <c r="S35" s="20"/>
      <c r="T35" s="20"/>
      <c r="U35" s="20"/>
      <c r="V35" s="20"/>
      <c r="W35" s="20">
        <v>-625980</v>
      </c>
      <c r="X35" s="20">
        <v>205951</v>
      </c>
      <c r="Y35" s="20">
        <v>-831931</v>
      </c>
      <c r="Z35" s="21">
        <v>-403.94608426276159</v>
      </c>
      <c r="AA35" s="22">
        <v>-1301928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-442020</v>
      </c>
      <c r="D36" s="26">
        <f>SUM(D31:D35)</f>
        <v>0</v>
      </c>
      <c r="E36" s="27">
        <f t="shared" si="2"/>
        <v>205671997</v>
      </c>
      <c r="F36" s="28">
        <f t="shared" si="2"/>
        <v>220047994</v>
      </c>
      <c r="G36" s="28">
        <f t="shared" si="2"/>
        <v>21073892</v>
      </c>
      <c r="H36" s="28">
        <f t="shared" si="2"/>
        <v>21063369</v>
      </c>
      <c r="I36" s="28">
        <f t="shared" si="2"/>
        <v>21049828</v>
      </c>
      <c r="J36" s="28">
        <f t="shared" si="2"/>
        <v>63187089</v>
      </c>
      <c r="K36" s="28">
        <f t="shared" si="2"/>
        <v>109577</v>
      </c>
      <c r="L36" s="28">
        <f t="shared" si="2"/>
        <v>77180</v>
      </c>
      <c r="M36" s="28">
        <f t="shared" si="2"/>
        <v>-530901</v>
      </c>
      <c r="N36" s="28">
        <f t="shared" si="2"/>
        <v>-344144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62842945</v>
      </c>
      <c r="X36" s="28">
        <f t="shared" si="2"/>
        <v>110868907</v>
      </c>
      <c r="Y36" s="28">
        <f t="shared" si="2"/>
        <v>-48025962</v>
      </c>
      <c r="Z36" s="29">
        <f>+IF(X36&lt;&gt;0,+(Y36/X36)*100,0)</f>
        <v>-43.31779152472388</v>
      </c>
      <c r="AA36" s="30">
        <f>SUM(AA31:AA35)</f>
        <v>220047994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68999859</v>
      </c>
      <c r="D38" s="32">
        <f>+D17+D27+D36</f>
        <v>0</v>
      </c>
      <c r="E38" s="33">
        <f t="shared" si="3"/>
        <v>429257394</v>
      </c>
      <c r="F38" s="2">
        <f t="shared" si="3"/>
        <v>370172331</v>
      </c>
      <c r="G38" s="2">
        <f t="shared" si="3"/>
        <v>54112948</v>
      </c>
      <c r="H38" s="2">
        <f t="shared" si="3"/>
        <v>31802065</v>
      </c>
      <c r="I38" s="2">
        <f t="shared" si="3"/>
        <v>-7881911</v>
      </c>
      <c r="J38" s="2">
        <f t="shared" si="3"/>
        <v>78033102</v>
      </c>
      <c r="K38" s="2">
        <f t="shared" si="3"/>
        <v>-21636810</v>
      </c>
      <c r="L38" s="2">
        <f t="shared" si="3"/>
        <v>-46102541</v>
      </c>
      <c r="M38" s="2">
        <f t="shared" si="3"/>
        <v>-12492871</v>
      </c>
      <c r="N38" s="2">
        <f t="shared" si="3"/>
        <v>-80232222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-2199120</v>
      </c>
      <c r="X38" s="2">
        <f t="shared" si="3"/>
        <v>186095782</v>
      </c>
      <c r="Y38" s="2">
        <f t="shared" si="3"/>
        <v>-188294902</v>
      </c>
      <c r="Z38" s="34">
        <f>+IF(X38&lt;&gt;0,+(Y38/X38)*100,0)</f>
        <v>-101.18171404873648</v>
      </c>
      <c r="AA38" s="35">
        <f>+AA17+AA27+AA36</f>
        <v>370172331</v>
      </c>
    </row>
    <row r="39" spans="1:27" x14ac:dyDescent="0.25">
      <c r="A39" s="23" t="s">
        <v>60</v>
      </c>
      <c r="B39" s="17"/>
      <c r="C39" s="32">
        <v>348741902</v>
      </c>
      <c r="D39" s="32"/>
      <c r="E39" s="33">
        <v>522962425</v>
      </c>
      <c r="F39" s="2">
        <v>516962425</v>
      </c>
      <c r="G39" s="2">
        <v>315845954</v>
      </c>
      <c r="H39" s="2">
        <f>+G40+H60</f>
        <v>271485857</v>
      </c>
      <c r="I39" s="2">
        <f>+H40+I60</f>
        <v>139107538</v>
      </c>
      <c r="J39" s="2">
        <f>+G39</f>
        <v>315845954</v>
      </c>
      <c r="K39" s="2">
        <f>+I40+K60</f>
        <v>131225627</v>
      </c>
      <c r="L39" s="2">
        <f>+K40+L60</f>
        <v>172931694</v>
      </c>
      <c r="M39" s="2">
        <f>+L40+M60</f>
        <v>126829153</v>
      </c>
      <c r="N39" s="2">
        <f>+K39</f>
        <v>131225627</v>
      </c>
      <c r="O39" s="2">
        <f>+M40+O60</f>
        <v>114336282</v>
      </c>
      <c r="P39" s="2">
        <f>+O40+P60</f>
        <v>114336282</v>
      </c>
      <c r="Q39" s="2">
        <f>+P40+Q60</f>
        <v>114336282</v>
      </c>
      <c r="R39" s="2">
        <f>+O39</f>
        <v>114336282</v>
      </c>
      <c r="S39" s="2">
        <f>+Q40+S60</f>
        <v>114336282</v>
      </c>
      <c r="T39" s="2">
        <f>+S40+T60</f>
        <v>114336282</v>
      </c>
      <c r="U39" s="2">
        <f>+T40+U60</f>
        <v>114336282</v>
      </c>
      <c r="V39" s="2">
        <f>+S39</f>
        <v>114336282</v>
      </c>
      <c r="W39" s="2">
        <f>+G39</f>
        <v>315845954</v>
      </c>
      <c r="X39" s="2">
        <v>516962425</v>
      </c>
      <c r="Y39" s="2">
        <f>+W39-X39</f>
        <v>-201116471</v>
      </c>
      <c r="Z39" s="34">
        <f>+IF(X39&lt;&gt;0,+(Y39/X39)*100,0)</f>
        <v>-38.903498837463864</v>
      </c>
      <c r="AA39" s="35">
        <v>516962425</v>
      </c>
    </row>
    <row r="40" spans="1:27" x14ac:dyDescent="0.25">
      <c r="A40" s="41" t="s">
        <v>62</v>
      </c>
      <c r="B40" s="42" t="s">
        <v>61</v>
      </c>
      <c r="C40" s="43">
        <f>+C38+C39</f>
        <v>417741761</v>
      </c>
      <c r="D40" s="43">
        <f t="shared" ref="D40:AA40" si="4">+D38+D39</f>
        <v>0</v>
      </c>
      <c r="E40" s="44">
        <f t="shared" si="4"/>
        <v>952219819</v>
      </c>
      <c r="F40" s="45">
        <f t="shared" si="4"/>
        <v>887134756</v>
      </c>
      <c r="G40" s="45">
        <f t="shared" si="4"/>
        <v>369958902</v>
      </c>
      <c r="H40" s="45">
        <f t="shared" si="4"/>
        <v>303287922</v>
      </c>
      <c r="I40" s="45">
        <f t="shared" si="4"/>
        <v>131225627</v>
      </c>
      <c r="J40" s="45">
        <f>+I40</f>
        <v>131225627</v>
      </c>
      <c r="K40" s="45">
        <f t="shared" si="4"/>
        <v>109588817</v>
      </c>
      <c r="L40" s="45">
        <f t="shared" si="4"/>
        <v>126829153</v>
      </c>
      <c r="M40" s="45">
        <f t="shared" si="4"/>
        <v>114336282</v>
      </c>
      <c r="N40" s="45">
        <f>+M40</f>
        <v>114336282</v>
      </c>
      <c r="O40" s="45">
        <f t="shared" si="4"/>
        <v>114336282</v>
      </c>
      <c r="P40" s="45">
        <f t="shared" si="4"/>
        <v>114336282</v>
      </c>
      <c r="Q40" s="45">
        <f t="shared" si="4"/>
        <v>114336282</v>
      </c>
      <c r="R40" s="45">
        <f>+Q40</f>
        <v>114336282</v>
      </c>
      <c r="S40" s="45">
        <f t="shared" si="4"/>
        <v>114336282</v>
      </c>
      <c r="T40" s="45">
        <f t="shared" si="4"/>
        <v>114336282</v>
      </c>
      <c r="U40" s="45">
        <f t="shared" si="4"/>
        <v>114336282</v>
      </c>
      <c r="V40" s="45">
        <f>+U40</f>
        <v>114336282</v>
      </c>
      <c r="W40" s="45">
        <f>+V40</f>
        <v>114336282</v>
      </c>
      <c r="X40" s="45">
        <f t="shared" si="4"/>
        <v>703058207</v>
      </c>
      <c r="Y40" s="45">
        <f t="shared" si="4"/>
        <v>-389411373</v>
      </c>
      <c r="Z40" s="46">
        <f>+IF(X40&lt;&gt;0,+(Y40/X40)*100,0)</f>
        <v>-55.388212401594231</v>
      </c>
      <c r="AA40" s="47">
        <f t="shared" si="4"/>
        <v>887134756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315845954</v>
      </c>
      <c r="H60">
        <v>-98473045</v>
      </c>
      <c r="I60">
        <v>-164180384</v>
      </c>
      <c r="J60">
        <v>315845954</v>
      </c>
      <c r="L60">
        <v>63342877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-38718</v>
      </c>
      <c r="D33" s="18"/>
      <c r="E33" s="19">
        <v>24013</v>
      </c>
      <c r="F33" s="20">
        <v>24013</v>
      </c>
      <c r="G33" s="20">
        <v>861</v>
      </c>
      <c r="H33" s="36">
        <v>1796</v>
      </c>
      <c r="I33" s="36"/>
      <c r="J33" s="36">
        <v>2657</v>
      </c>
      <c r="K33" s="20"/>
      <c r="L33" s="20"/>
      <c r="M33" s="20">
        <v>-2657</v>
      </c>
      <c r="N33" s="20">
        <v>-2657</v>
      </c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24013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-38718</v>
      </c>
      <c r="D36" s="26">
        <f>SUM(D31:D35)</f>
        <v>0</v>
      </c>
      <c r="E36" s="27">
        <f t="shared" si="2"/>
        <v>24013</v>
      </c>
      <c r="F36" s="28">
        <f t="shared" si="2"/>
        <v>24013</v>
      </c>
      <c r="G36" s="28">
        <f t="shared" si="2"/>
        <v>861</v>
      </c>
      <c r="H36" s="28">
        <f t="shared" si="2"/>
        <v>1796</v>
      </c>
      <c r="I36" s="28">
        <f t="shared" si="2"/>
        <v>0</v>
      </c>
      <c r="J36" s="28">
        <f t="shared" si="2"/>
        <v>2657</v>
      </c>
      <c r="K36" s="28">
        <f t="shared" si="2"/>
        <v>0</v>
      </c>
      <c r="L36" s="28">
        <f t="shared" si="2"/>
        <v>0</v>
      </c>
      <c r="M36" s="28">
        <f t="shared" si="2"/>
        <v>-2657</v>
      </c>
      <c r="N36" s="28">
        <f t="shared" si="2"/>
        <v>-2657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24013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-38718</v>
      </c>
      <c r="D38" s="32">
        <f>+D17+D27+D36</f>
        <v>0</v>
      </c>
      <c r="E38" s="33">
        <f t="shared" si="3"/>
        <v>24013</v>
      </c>
      <c r="F38" s="2">
        <f t="shared" si="3"/>
        <v>24013</v>
      </c>
      <c r="G38" s="2">
        <f t="shared" si="3"/>
        <v>861</v>
      </c>
      <c r="H38" s="2">
        <f t="shared" si="3"/>
        <v>1796</v>
      </c>
      <c r="I38" s="2">
        <f t="shared" si="3"/>
        <v>0</v>
      </c>
      <c r="J38" s="2">
        <f t="shared" si="3"/>
        <v>2657</v>
      </c>
      <c r="K38" s="2">
        <f t="shared" si="3"/>
        <v>0</v>
      </c>
      <c r="L38" s="2">
        <f t="shared" si="3"/>
        <v>0</v>
      </c>
      <c r="M38" s="2">
        <f t="shared" si="3"/>
        <v>-2657</v>
      </c>
      <c r="N38" s="2">
        <f t="shared" si="3"/>
        <v>-2657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24013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861</v>
      </c>
      <c r="I39" s="2">
        <f>+H40+I60</f>
        <v>2657</v>
      </c>
      <c r="J39" s="2">
        <f>+G39</f>
        <v>0</v>
      </c>
      <c r="K39" s="2">
        <f>+I40+K60</f>
        <v>2657</v>
      </c>
      <c r="L39" s="2">
        <f>+K40+L60</f>
        <v>2657</v>
      </c>
      <c r="M39" s="2">
        <f>+L40+M60</f>
        <v>2657</v>
      </c>
      <c r="N39" s="2">
        <f>+K39</f>
        <v>2657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-38718</v>
      </c>
      <c r="D40" s="43">
        <f t="shared" ref="D40:AA40" si="4">+D38+D39</f>
        <v>0</v>
      </c>
      <c r="E40" s="44">
        <f t="shared" si="4"/>
        <v>24013</v>
      </c>
      <c r="F40" s="45">
        <f t="shared" si="4"/>
        <v>24013</v>
      </c>
      <c r="G40" s="45">
        <f t="shared" si="4"/>
        <v>861</v>
      </c>
      <c r="H40" s="45">
        <f t="shared" si="4"/>
        <v>2657</v>
      </c>
      <c r="I40" s="45">
        <f t="shared" si="4"/>
        <v>2657</v>
      </c>
      <c r="J40" s="45">
        <f>+I40</f>
        <v>2657</v>
      </c>
      <c r="K40" s="45">
        <f t="shared" si="4"/>
        <v>2657</v>
      </c>
      <c r="L40" s="45">
        <f t="shared" si="4"/>
        <v>2657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24013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20763017</v>
      </c>
      <c r="D7" s="18"/>
      <c r="E7" s="19">
        <v>32522799</v>
      </c>
      <c r="F7" s="20">
        <v>32522799</v>
      </c>
      <c r="G7" s="20">
        <v>1949498</v>
      </c>
      <c r="H7" s="20">
        <v>1913025</v>
      </c>
      <c r="I7" s="20">
        <v>2026953</v>
      </c>
      <c r="J7" s="20">
        <v>5889476</v>
      </c>
      <c r="K7" s="20">
        <v>2293431</v>
      </c>
      <c r="L7" s="20">
        <v>2165738</v>
      </c>
      <c r="M7" s="20">
        <v>1958647</v>
      </c>
      <c r="N7" s="20">
        <v>6417816</v>
      </c>
      <c r="O7" s="20"/>
      <c r="P7" s="20"/>
      <c r="Q7" s="20"/>
      <c r="R7" s="20"/>
      <c r="S7" s="20"/>
      <c r="T7" s="20"/>
      <c r="U7" s="20"/>
      <c r="V7" s="20"/>
      <c r="W7" s="20">
        <v>12307292</v>
      </c>
      <c r="X7" s="20">
        <v>16265222</v>
      </c>
      <c r="Y7" s="20">
        <v>-3957930</v>
      </c>
      <c r="Z7" s="21">
        <v>-24.333697996867183</v>
      </c>
      <c r="AA7" s="22">
        <v>32522799</v>
      </c>
    </row>
    <row r="8" spans="1:27" x14ac:dyDescent="0.25">
      <c r="A8" s="23" t="s">
        <v>36</v>
      </c>
      <c r="B8" s="17" t="s">
        <v>32</v>
      </c>
      <c r="C8" s="18">
        <v>54074</v>
      </c>
      <c r="D8" s="18"/>
      <c r="E8" s="19"/>
      <c r="F8" s="20"/>
      <c r="G8" s="20">
        <v>1122</v>
      </c>
      <c r="H8" s="20">
        <v>1410</v>
      </c>
      <c r="I8" s="20">
        <v>8812</v>
      </c>
      <c r="J8" s="20">
        <v>11344</v>
      </c>
      <c r="K8" s="20">
        <v>7371</v>
      </c>
      <c r="L8" s="20">
        <v>7125</v>
      </c>
      <c r="M8" s="20">
        <v>6358</v>
      </c>
      <c r="N8" s="20">
        <v>20854</v>
      </c>
      <c r="O8" s="20"/>
      <c r="P8" s="20"/>
      <c r="Q8" s="20"/>
      <c r="R8" s="20"/>
      <c r="S8" s="20"/>
      <c r="T8" s="20"/>
      <c r="U8" s="20"/>
      <c r="V8" s="20"/>
      <c r="W8" s="20">
        <v>32198</v>
      </c>
      <c r="X8" s="20"/>
      <c r="Y8" s="20">
        <v>32198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833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28397</v>
      </c>
      <c r="H11" s="20">
        <v>20587</v>
      </c>
      <c r="I11" s="20">
        <v>33506</v>
      </c>
      <c r="J11" s="20">
        <v>82490</v>
      </c>
      <c r="K11" s="20">
        <v>27904</v>
      </c>
      <c r="L11" s="20">
        <v>35234</v>
      </c>
      <c r="M11" s="20">
        <v>28092</v>
      </c>
      <c r="N11" s="20">
        <v>91230</v>
      </c>
      <c r="O11" s="20"/>
      <c r="P11" s="20"/>
      <c r="Q11" s="20"/>
      <c r="R11" s="20"/>
      <c r="S11" s="20"/>
      <c r="T11" s="20"/>
      <c r="U11" s="20"/>
      <c r="V11" s="20"/>
      <c r="W11" s="20">
        <v>173720</v>
      </c>
      <c r="X11" s="20"/>
      <c r="Y11" s="20">
        <v>173720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-7644575</v>
      </c>
      <c r="F14" s="20">
        <v>-7644575</v>
      </c>
      <c r="G14" s="20">
        <v>-169</v>
      </c>
      <c r="H14" s="20"/>
      <c r="I14" s="20">
        <v>-169</v>
      </c>
      <c r="J14" s="20">
        <v>-338</v>
      </c>
      <c r="K14" s="20">
        <v>-338</v>
      </c>
      <c r="L14" s="20"/>
      <c r="M14" s="20">
        <v>-169</v>
      </c>
      <c r="N14" s="20">
        <v>-507</v>
      </c>
      <c r="O14" s="20"/>
      <c r="P14" s="20"/>
      <c r="Q14" s="20"/>
      <c r="R14" s="20"/>
      <c r="S14" s="20"/>
      <c r="T14" s="20"/>
      <c r="U14" s="20"/>
      <c r="V14" s="20"/>
      <c r="W14" s="20">
        <v>-845</v>
      </c>
      <c r="X14" s="20">
        <v>-3821844</v>
      </c>
      <c r="Y14" s="20">
        <v>3820999</v>
      </c>
      <c r="Z14" s="21">
        <v>-99.977890254023976</v>
      </c>
      <c r="AA14" s="22">
        <v>-7644575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20817924</v>
      </c>
      <c r="D17" s="26">
        <f>SUM(D6:D16)</f>
        <v>0</v>
      </c>
      <c r="E17" s="27">
        <f t="shared" si="0"/>
        <v>24878224</v>
      </c>
      <c r="F17" s="28">
        <f t="shared" si="0"/>
        <v>24878224</v>
      </c>
      <c r="G17" s="28">
        <f t="shared" si="0"/>
        <v>1978848</v>
      </c>
      <c r="H17" s="28">
        <f t="shared" si="0"/>
        <v>1935022</v>
      </c>
      <c r="I17" s="28">
        <f t="shared" si="0"/>
        <v>2069102</v>
      </c>
      <c r="J17" s="28">
        <f t="shared" si="0"/>
        <v>5982972</v>
      </c>
      <c r="K17" s="28">
        <f t="shared" si="0"/>
        <v>2328368</v>
      </c>
      <c r="L17" s="28">
        <f t="shared" si="0"/>
        <v>2208097</v>
      </c>
      <c r="M17" s="28">
        <f t="shared" si="0"/>
        <v>1992928</v>
      </c>
      <c r="N17" s="28">
        <f t="shared" si="0"/>
        <v>6529393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12512365</v>
      </c>
      <c r="X17" s="28">
        <f t="shared" si="0"/>
        <v>12443378</v>
      </c>
      <c r="Y17" s="28">
        <f t="shared" si="0"/>
        <v>68987</v>
      </c>
      <c r="Z17" s="29">
        <f>+IF(X17&lt;&gt;0,+(Y17/X17)*100,0)</f>
        <v>0.55440733215691107</v>
      </c>
      <c r="AA17" s="30">
        <f>SUM(AA6:AA16)</f>
        <v>24878224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-6086957</v>
      </c>
      <c r="F26" s="20">
        <v>-6086957</v>
      </c>
      <c r="G26" s="20"/>
      <c r="H26" s="20"/>
      <c r="I26" s="20"/>
      <c r="J26" s="20"/>
      <c r="K26" s="20"/>
      <c r="L26" s="20">
        <v>-5156440</v>
      </c>
      <c r="M26" s="20"/>
      <c r="N26" s="20">
        <v>-5156440</v>
      </c>
      <c r="O26" s="20"/>
      <c r="P26" s="20"/>
      <c r="Q26" s="20"/>
      <c r="R26" s="20"/>
      <c r="S26" s="20"/>
      <c r="T26" s="20"/>
      <c r="U26" s="20"/>
      <c r="V26" s="20"/>
      <c r="W26" s="20">
        <v>-5156440</v>
      </c>
      <c r="X26" s="20">
        <v>-2556522</v>
      </c>
      <c r="Y26" s="20">
        <v>-2599918</v>
      </c>
      <c r="Z26" s="21">
        <v>101.69746241182355</v>
      </c>
      <c r="AA26" s="22">
        <v>-6086957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-6086957</v>
      </c>
      <c r="F27" s="28">
        <f t="shared" si="1"/>
        <v>-6086957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-5156440</v>
      </c>
      <c r="M27" s="28">
        <f t="shared" si="1"/>
        <v>0</v>
      </c>
      <c r="N27" s="28">
        <f t="shared" si="1"/>
        <v>-5156440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-5156440</v>
      </c>
      <c r="X27" s="28">
        <f t="shared" si="1"/>
        <v>-2556522</v>
      </c>
      <c r="Y27" s="28">
        <f t="shared" si="1"/>
        <v>-2599918</v>
      </c>
      <c r="Z27" s="29">
        <f>+IF(X27&lt;&gt;0,+(Y27/X27)*100,0)</f>
        <v>101.69746241182355</v>
      </c>
      <c r="AA27" s="30">
        <f>SUM(AA21:AA26)</f>
        <v>-6086957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20817924</v>
      </c>
      <c r="D38" s="32">
        <f>+D17+D27+D36</f>
        <v>0</v>
      </c>
      <c r="E38" s="33">
        <f t="shared" si="3"/>
        <v>18791267</v>
      </c>
      <c r="F38" s="2">
        <f t="shared" si="3"/>
        <v>18791267</v>
      </c>
      <c r="G38" s="2">
        <f t="shared" si="3"/>
        <v>1978848</v>
      </c>
      <c r="H38" s="2">
        <f t="shared" si="3"/>
        <v>1935022</v>
      </c>
      <c r="I38" s="2">
        <f t="shared" si="3"/>
        <v>2069102</v>
      </c>
      <c r="J38" s="2">
        <f t="shared" si="3"/>
        <v>5982972</v>
      </c>
      <c r="K38" s="2">
        <f t="shared" si="3"/>
        <v>2328368</v>
      </c>
      <c r="L38" s="2">
        <f t="shared" si="3"/>
        <v>-2948343</v>
      </c>
      <c r="M38" s="2">
        <f t="shared" si="3"/>
        <v>1992928</v>
      </c>
      <c r="N38" s="2">
        <f t="shared" si="3"/>
        <v>1372953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7355925</v>
      </c>
      <c r="X38" s="2">
        <f t="shared" si="3"/>
        <v>9886856</v>
      </c>
      <c r="Y38" s="2">
        <f t="shared" si="3"/>
        <v>-2530931</v>
      </c>
      <c r="Z38" s="34">
        <f>+IF(X38&lt;&gt;0,+(Y38/X38)*100,0)</f>
        <v>-25.598946722800452</v>
      </c>
      <c r="AA38" s="35">
        <f>+AA17+AA27+AA36</f>
        <v>18791267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1978848</v>
      </c>
      <c r="I39" s="2">
        <f>+H40+I60</f>
        <v>3913870</v>
      </c>
      <c r="J39" s="2">
        <f>+G39</f>
        <v>0</v>
      </c>
      <c r="K39" s="2">
        <f>+I40+K60</f>
        <v>5982972</v>
      </c>
      <c r="L39" s="2">
        <f>+K40+L60</f>
        <v>8311340</v>
      </c>
      <c r="M39" s="2">
        <f>+L40+M60</f>
        <v>5362997</v>
      </c>
      <c r="N39" s="2">
        <f>+K39</f>
        <v>5982972</v>
      </c>
      <c r="O39" s="2">
        <f>+M40+O60</f>
        <v>7355925</v>
      </c>
      <c r="P39" s="2">
        <f>+O40+P60</f>
        <v>7355925</v>
      </c>
      <c r="Q39" s="2">
        <f>+P40+Q60</f>
        <v>7355925</v>
      </c>
      <c r="R39" s="2">
        <f>+O39</f>
        <v>7355925</v>
      </c>
      <c r="S39" s="2">
        <f>+Q40+S60</f>
        <v>7355925</v>
      </c>
      <c r="T39" s="2">
        <f>+S40+T60</f>
        <v>7355925</v>
      </c>
      <c r="U39" s="2">
        <f>+T40+U60</f>
        <v>7355925</v>
      </c>
      <c r="V39" s="2">
        <f>+S39</f>
        <v>7355925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20817924</v>
      </c>
      <c r="D40" s="43">
        <f t="shared" ref="D40:AA40" si="4">+D38+D39</f>
        <v>0</v>
      </c>
      <c r="E40" s="44">
        <f t="shared" si="4"/>
        <v>18791267</v>
      </c>
      <c r="F40" s="45">
        <f t="shared" si="4"/>
        <v>18791267</v>
      </c>
      <c r="G40" s="45">
        <f t="shared" si="4"/>
        <v>1978848</v>
      </c>
      <c r="H40" s="45">
        <f t="shared" si="4"/>
        <v>3913870</v>
      </c>
      <c r="I40" s="45">
        <f t="shared" si="4"/>
        <v>5982972</v>
      </c>
      <c r="J40" s="45">
        <f>+I40</f>
        <v>5982972</v>
      </c>
      <c r="K40" s="45">
        <f t="shared" si="4"/>
        <v>8311340</v>
      </c>
      <c r="L40" s="45">
        <f t="shared" si="4"/>
        <v>5362997</v>
      </c>
      <c r="M40" s="45">
        <f t="shared" si="4"/>
        <v>7355925</v>
      </c>
      <c r="N40" s="45">
        <f>+M40</f>
        <v>7355925</v>
      </c>
      <c r="O40" s="45">
        <f t="shared" si="4"/>
        <v>7355925</v>
      </c>
      <c r="P40" s="45">
        <f t="shared" si="4"/>
        <v>7355925</v>
      </c>
      <c r="Q40" s="45">
        <f t="shared" si="4"/>
        <v>7355925</v>
      </c>
      <c r="R40" s="45">
        <f>+Q40</f>
        <v>7355925</v>
      </c>
      <c r="S40" s="45">
        <f t="shared" si="4"/>
        <v>7355925</v>
      </c>
      <c r="T40" s="45">
        <f t="shared" si="4"/>
        <v>7355925</v>
      </c>
      <c r="U40" s="45">
        <f t="shared" si="4"/>
        <v>7355925</v>
      </c>
      <c r="V40" s="45">
        <f>+U40</f>
        <v>7355925</v>
      </c>
      <c r="W40" s="45">
        <f>+V40</f>
        <v>7355925</v>
      </c>
      <c r="X40" s="45">
        <f t="shared" si="4"/>
        <v>9886856</v>
      </c>
      <c r="Y40" s="45">
        <f t="shared" si="4"/>
        <v>-2530931</v>
      </c>
      <c r="Z40" s="46">
        <f>+IF(X40&lt;&gt;0,+(Y40/X40)*100,0)</f>
        <v>-25.598946722800452</v>
      </c>
      <c r="AA40" s="47">
        <f t="shared" si="4"/>
        <v>18791267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137673</v>
      </c>
      <c r="D7" s="18"/>
      <c r="E7" s="19">
        <v>12345272</v>
      </c>
      <c r="F7" s="20">
        <v>12345272</v>
      </c>
      <c r="G7" s="20">
        <v>960756</v>
      </c>
      <c r="H7" s="20">
        <v>962458</v>
      </c>
      <c r="I7" s="20">
        <v>906704</v>
      </c>
      <c r="J7" s="20">
        <v>2829918</v>
      </c>
      <c r="K7" s="20">
        <v>1016779</v>
      </c>
      <c r="L7" s="20">
        <v>1058440</v>
      </c>
      <c r="M7" s="20">
        <v>976437</v>
      </c>
      <c r="N7" s="20">
        <v>3051656</v>
      </c>
      <c r="O7" s="20"/>
      <c r="P7" s="20"/>
      <c r="Q7" s="20"/>
      <c r="R7" s="20"/>
      <c r="S7" s="20"/>
      <c r="T7" s="20"/>
      <c r="U7" s="20"/>
      <c r="V7" s="20"/>
      <c r="W7" s="20">
        <v>5881574</v>
      </c>
      <c r="X7" s="20">
        <v>6172590</v>
      </c>
      <c r="Y7" s="20">
        <v>-291016</v>
      </c>
      <c r="Z7" s="21">
        <v>-4.7146497661435482</v>
      </c>
      <c r="AA7" s="22">
        <v>12345272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3629000</v>
      </c>
      <c r="F9" s="20">
        <v>3629000</v>
      </c>
      <c r="G9" s="20">
        <v>3629000</v>
      </c>
      <c r="H9" s="20"/>
      <c r="I9" s="20"/>
      <c r="J9" s="20">
        <v>3629000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3629000</v>
      </c>
      <c r="X9" s="20">
        <v>1814498</v>
      </c>
      <c r="Y9" s="20">
        <v>1814502</v>
      </c>
      <c r="Z9" s="21">
        <v>100.00022044664696</v>
      </c>
      <c r="AA9" s="22">
        <v>3629000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341377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170684</v>
      </c>
      <c r="Y11" s="20">
        <v>-170684</v>
      </c>
      <c r="Z11" s="21">
        <v>-100</v>
      </c>
      <c r="AA11" s="22">
        <v>341377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-22466637</v>
      </c>
      <c r="F14" s="20">
        <v>-22466637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-11233293</v>
      </c>
      <c r="Y14" s="20">
        <v>11233293</v>
      </c>
      <c r="Z14" s="21">
        <v>-100</v>
      </c>
      <c r="AA14" s="22">
        <v>-22466637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137673</v>
      </c>
      <c r="D17" s="26">
        <f>SUM(D6:D16)</f>
        <v>0</v>
      </c>
      <c r="E17" s="27">
        <f t="shared" si="0"/>
        <v>-6492365</v>
      </c>
      <c r="F17" s="28">
        <f t="shared" si="0"/>
        <v>-6150988</v>
      </c>
      <c r="G17" s="28">
        <f t="shared" si="0"/>
        <v>4589756</v>
      </c>
      <c r="H17" s="28">
        <f t="shared" si="0"/>
        <v>962458</v>
      </c>
      <c r="I17" s="28">
        <f t="shared" si="0"/>
        <v>906704</v>
      </c>
      <c r="J17" s="28">
        <f t="shared" si="0"/>
        <v>6458918</v>
      </c>
      <c r="K17" s="28">
        <f t="shared" si="0"/>
        <v>1016779</v>
      </c>
      <c r="L17" s="28">
        <f t="shared" si="0"/>
        <v>1058440</v>
      </c>
      <c r="M17" s="28">
        <f t="shared" si="0"/>
        <v>976437</v>
      </c>
      <c r="N17" s="28">
        <f t="shared" si="0"/>
        <v>3051656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9510574</v>
      </c>
      <c r="X17" s="28">
        <f t="shared" si="0"/>
        <v>-3075521</v>
      </c>
      <c r="Y17" s="28">
        <f t="shared" si="0"/>
        <v>12586095</v>
      </c>
      <c r="Z17" s="29">
        <f>+IF(X17&lt;&gt;0,+(Y17/X17)*100,0)</f>
        <v>-409.2345654606163</v>
      </c>
      <c r="AA17" s="30">
        <f>SUM(AA6:AA16)</f>
        <v>-6150988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-15389432</v>
      </c>
      <c r="D26" s="18"/>
      <c r="E26" s="19">
        <v>-2500000</v>
      </c>
      <c r="F26" s="20">
        <v>-2500000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-2500000</v>
      </c>
      <c r="Y26" s="20">
        <v>2500000</v>
      </c>
      <c r="Z26" s="21">
        <v>-100</v>
      </c>
      <c r="AA26" s="22">
        <v>-2500000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-15389432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-2500000</v>
      </c>
      <c r="Y27" s="28">
        <f t="shared" si="1"/>
        <v>2500000</v>
      </c>
      <c r="Z27" s="29">
        <f>+IF(X27&lt;&gt;0,+(Y27/X27)*100,0)</f>
        <v>-100</v>
      </c>
      <c r="AA27" s="30">
        <f>SUM(AA21:AA26)</f>
        <v>-2500000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-15251759</v>
      </c>
      <c r="D38" s="32">
        <f>+D17+D27+D36</f>
        <v>0</v>
      </c>
      <c r="E38" s="33">
        <f t="shared" si="3"/>
        <v>-8992365</v>
      </c>
      <c r="F38" s="2">
        <f t="shared" si="3"/>
        <v>-8650988</v>
      </c>
      <c r="G38" s="2">
        <f t="shared" si="3"/>
        <v>4589756</v>
      </c>
      <c r="H38" s="2">
        <f t="shared" si="3"/>
        <v>962458</v>
      </c>
      <c r="I38" s="2">
        <f t="shared" si="3"/>
        <v>906704</v>
      </c>
      <c r="J38" s="2">
        <f t="shared" si="3"/>
        <v>6458918</v>
      </c>
      <c r="K38" s="2">
        <f t="shared" si="3"/>
        <v>1016779</v>
      </c>
      <c r="L38" s="2">
        <f t="shared" si="3"/>
        <v>1058440</v>
      </c>
      <c r="M38" s="2">
        <f t="shared" si="3"/>
        <v>976437</v>
      </c>
      <c r="N38" s="2">
        <f t="shared" si="3"/>
        <v>3051656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9510574</v>
      </c>
      <c r="X38" s="2">
        <f t="shared" si="3"/>
        <v>-5575521</v>
      </c>
      <c r="Y38" s="2">
        <f t="shared" si="3"/>
        <v>15086095</v>
      </c>
      <c r="Z38" s="34">
        <f>+IF(X38&lt;&gt;0,+(Y38/X38)*100,0)</f>
        <v>-270.57731465812793</v>
      </c>
      <c r="AA38" s="35">
        <f>+AA17+AA27+AA36</f>
        <v>-8650988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4589756</v>
      </c>
      <c r="I39" s="2">
        <f>+H40+I60</f>
        <v>5552214</v>
      </c>
      <c r="J39" s="2">
        <f>+G39</f>
        <v>0</v>
      </c>
      <c r="K39" s="2">
        <f>+I40+K60</f>
        <v>6458918</v>
      </c>
      <c r="L39" s="2">
        <f>+K40+L60</f>
        <v>7475697</v>
      </c>
      <c r="M39" s="2">
        <f>+L40+M60</f>
        <v>8534137</v>
      </c>
      <c r="N39" s="2">
        <f>+K39</f>
        <v>6458918</v>
      </c>
      <c r="O39" s="2">
        <f>+M40+O60</f>
        <v>9510574</v>
      </c>
      <c r="P39" s="2">
        <f>+O40+P60</f>
        <v>9510574</v>
      </c>
      <c r="Q39" s="2">
        <f>+P40+Q60</f>
        <v>9510574</v>
      </c>
      <c r="R39" s="2">
        <f>+O39</f>
        <v>9510574</v>
      </c>
      <c r="S39" s="2">
        <f>+Q40+S60</f>
        <v>9510574</v>
      </c>
      <c r="T39" s="2">
        <f>+S40+T60</f>
        <v>9510574</v>
      </c>
      <c r="U39" s="2">
        <f>+T40+U60</f>
        <v>9510574</v>
      </c>
      <c r="V39" s="2">
        <f>+S39</f>
        <v>9510574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-15251759</v>
      </c>
      <c r="D40" s="43">
        <f t="shared" ref="D40:AA40" si="4">+D38+D39</f>
        <v>0</v>
      </c>
      <c r="E40" s="44">
        <f t="shared" si="4"/>
        <v>-8992365</v>
      </c>
      <c r="F40" s="45">
        <f t="shared" si="4"/>
        <v>-8650988</v>
      </c>
      <c r="G40" s="45">
        <f t="shared" si="4"/>
        <v>4589756</v>
      </c>
      <c r="H40" s="45">
        <f t="shared" si="4"/>
        <v>5552214</v>
      </c>
      <c r="I40" s="45">
        <f t="shared" si="4"/>
        <v>6458918</v>
      </c>
      <c r="J40" s="45">
        <f>+I40</f>
        <v>6458918</v>
      </c>
      <c r="K40" s="45">
        <f t="shared" si="4"/>
        <v>7475697</v>
      </c>
      <c r="L40" s="45">
        <f t="shared" si="4"/>
        <v>8534137</v>
      </c>
      <c r="M40" s="45">
        <f t="shared" si="4"/>
        <v>9510574</v>
      </c>
      <c r="N40" s="45">
        <f>+M40</f>
        <v>9510574</v>
      </c>
      <c r="O40" s="45">
        <f t="shared" si="4"/>
        <v>9510574</v>
      </c>
      <c r="P40" s="45">
        <f t="shared" si="4"/>
        <v>9510574</v>
      </c>
      <c r="Q40" s="45">
        <f t="shared" si="4"/>
        <v>9510574</v>
      </c>
      <c r="R40" s="45">
        <f>+Q40</f>
        <v>9510574</v>
      </c>
      <c r="S40" s="45">
        <f t="shared" si="4"/>
        <v>9510574</v>
      </c>
      <c r="T40" s="45">
        <f t="shared" si="4"/>
        <v>9510574</v>
      </c>
      <c r="U40" s="45">
        <f t="shared" si="4"/>
        <v>9510574</v>
      </c>
      <c r="V40" s="45">
        <f>+U40</f>
        <v>9510574</v>
      </c>
      <c r="W40" s="45">
        <f>+V40</f>
        <v>9510574</v>
      </c>
      <c r="X40" s="45">
        <f t="shared" si="4"/>
        <v>-5575521</v>
      </c>
      <c r="Y40" s="45">
        <f t="shared" si="4"/>
        <v>15086095</v>
      </c>
      <c r="Z40" s="46">
        <f>+IF(X40&lt;&gt;0,+(Y40/X40)*100,0)</f>
        <v>-270.57731465812793</v>
      </c>
      <c r="AA40" s="47">
        <f t="shared" si="4"/>
        <v>-8650988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37247768</v>
      </c>
      <c r="D7" s="18"/>
      <c r="E7" s="19">
        <v>43226342</v>
      </c>
      <c r="F7" s="20">
        <v>43226342</v>
      </c>
      <c r="G7" s="20">
        <v>3239527</v>
      </c>
      <c r="H7" s="20">
        <v>3431265</v>
      </c>
      <c r="I7" s="20">
        <v>3522359</v>
      </c>
      <c r="J7" s="20">
        <v>10193151</v>
      </c>
      <c r="K7" s="20">
        <v>3476975</v>
      </c>
      <c r="L7" s="20">
        <v>3736898</v>
      </c>
      <c r="M7" s="20">
        <v>3644653</v>
      </c>
      <c r="N7" s="20">
        <v>10858526</v>
      </c>
      <c r="O7" s="20"/>
      <c r="P7" s="20"/>
      <c r="Q7" s="20"/>
      <c r="R7" s="20"/>
      <c r="S7" s="20"/>
      <c r="T7" s="20"/>
      <c r="U7" s="20"/>
      <c r="V7" s="20"/>
      <c r="W7" s="20">
        <v>21051677</v>
      </c>
      <c r="X7" s="20">
        <v>21578163</v>
      </c>
      <c r="Y7" s="20">
        <v>-526486</v>
      </c>
      <c r="Z7" s="21">
        <v>-2.4399018581887622</v>
      </c>
      <c r="AA7" s="22">
        <v>43226342</v>
      </c>
    </row>
    <row r="8" spans="1:27" x14ac:dyDescent="0.25">
      <c r="A8" s="23" t="s">
        <v>36</v>
      </c>
      <c r="B8" s="17" t="s">
        <v>32</v>
      </c>
      <c r="C8" s="18">
        <v>73387</v>
      </c>
      <c r="D8" s="18"/>
      <c r="E8" s="19">
        <v>299000</v>
      </c>
      <c r="F8" s="20">
        <v>299000</v>
      </c>
      <c r="G8" s="20">
        <v>3981</v>
      </c>
      <c r="H8" s="20">
        <v>2897</v>
      </c>
      <c r="I8" s="20">
        <v>6623</v>
      </c>
      <c r="J8" s="20">
        <v>13501</v>
      </c>
      <c r="K8" s="20">
        <v>7036</v>
      </c>
      <c r="L8" s="20">
        <v>9520</v>
      </c>
      <c r="M8" s="20">
        <v>4967</v>
      </c>
      <c r="N8" s="20">
        <v>21523</v>
      </c>
      <c r="O8" s="20"/>
      <c r="P8" s="20"/>
      <c r="Q8" s="20"/>
      <c r="R8" s="20"/>
      <c r="S8" s="20"/>
      <c r="T8" s="20"/>
      <c r="U8" s="20"/>
      <c r="V8" s="20"/>
      <c r="W8" s="20">
        <v>35024</v>
      </c>
      <c r="X8" s="20">
        <v>124525</v>
      </c>
      <c r="Y8" s="20">
        <v>-89501</v>
      </c>
      <c r="Z8" s="21">
        <v>-71.873920899417783</v>
      </c>
      <c r="AA8" s="22">
        <v>299000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68000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34002</v>
      </c>
      <c r="Y9" s="20">
        <v>-34002</v>
      </c>
      <c r="Z9" s="21">
        <v>-100</v>
      </c>
      <c r="AA9" s="22">
        <v>68000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100141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50070</v>
      </c>
      <c r="Y10" s="20">
        <v>-50070</v>
      </c>
      <c r="Z10" s="21">
        <v>-100</v>
      </c>
      <c r="AA10" s="22">
        <v>100141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1430516</v>
      </c>
      <c r="F11" s="20">
        <v>1430516</v>
      </c>
      <c r="G11" s="20"/>
      <c r="H11" s="20">
        <v>99196</v>
      </c>
      <c r="I11" s="20">
        <v>125601</v>
      </c>
      <c r="J11" s="20">
        <v>224797</v>
      </c>
      <c r="K11" s="20">
        <v>98388</v>
      </c>
      <c r="L11" s="20">
        <v>145038</v>
      </c>
      <c r="M11" s="20">
        <v>124435</v>
      </c>
      <c r="N11" s="20">
        <v>367861</v>
      </c>
      <c r="O11" s="20"/>
      <c r="P11" s="20"/>
      <c r="Q11" s="20"/>
      <c r="R11" s="20"/>
      <c r="S11" s="20"/>
      <c r="T11" s="20"/>
      <c r="U11" s="20"/>
      <c r="V11" s="20"/>
      <c r="W11" s="20">
        <v>592658</v>
      </c>
      <c r="X11" s="20">
        <v>715230</v>
      </c>
      <c r="Y11" s="20">
        <v>-122572</v>
      </c>
      <c r="Z11" s="21">
        <v>-17.137424325042293</v>
      </c>
      <c r="AA11" s="22">
        <v>1430516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-30889653</v>
      </c>
      <c r="F14" s="20">
        <v>-30957653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-14202636</v>
      </c>
      <c r="Y14" s="20">
        <v>14202636</v>
      </c>
      <c r="Z14" s="21">
        <v>-100</v>
      </c>
      <c r="AA14" s="22">
        <v>-30957653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-522700</v>
      </c>
      <c r="F15" s="20">
        <v>-522700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-522700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37321155</v>
      </c>
      <c r="D17" s="26">
        <f>SUM(D6:D16)</f>
        <v>0</v>
      </c>
      <c r="E17" s="27">
        <f t="shared" si="0"/>
        <v>13543505</v>
      </c>
      <c r="F17" s="28">
        <f t="shared" si="0"/>
        <v>13643646</v>
      </c>
      <c r="G17" s="28">
        <f t="shared" si="0"/>
        <v>3243508</v>
      </c>
      <c r="H17" s="28">
        <f t="shared" si="0"/>
        <v>3533358</v>
      </c>
      <c r="I17" s="28">
        <f t="shared" si="0"/>
        <v>3654583</v>
      </c>
      <c r="J17" s="28">
        <f t="shared" si="0"/>
        <v>10431449</v>
      </c>
      <c r="K17" s="28">
        <f t="shared" si="0"/>
        <v>3582399</v>
      </c>
      <c r="L17" s="28">
        <f t="shared" si="0"/>
        <v>3891456</v>
      </c>
      <c r="M17" s="28">
        <f t="shared" si="0"/>
        <v>3774055</v>
      </c>
      <c r="N17" s="28">
        <f t="shared" si="0"/>
        <v>11247910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21679359</v>
      </c>
      <c r="X17" s="28">
        <f t="shared" si="0"/>
        <v>8299354</v>
      </c>
      <c r="Y17" s="28">
        <f t="shared" si="0"/>
        <v>13380005</v>
      </c>
      <c r="Z17" s="29">
        <f>+IF(X17&lt;&gt;0,+(Y17/X17)*100,0)</f>
        <v>161.21742728409947</v>
      </c>
      <c r="AA17" s="30">
        <f>SUM(AA6:AA16)</f>
        <v>13643646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-1153913</v>
      </c>
      <c r="D26" s="18"/>
      <c r="E26" s="19">
        <v>-1665000</v>
      </c>
      <c r="F26" s="20">
        <v>-1765141</v>
      </c>
      <c r="G26" s="20"/>
      <c r="H26" s="20"/>
      <c r="I26" s="20">
        <v>-5744</v>
      </c>
      <c r="J26" s="20">
        <v>-5744</v>
      </c>
      <c r="K26" s="20">
        <v>-5744</v>
      </c>
      <c r="L26" s="20"/>
      <c r="M26" s="20">
        <v>-459800</v>
      </c>
      <c r="N26" s="20">
        <v>-465544</v>
      </c>
      <c r="O26" s="20"/>
      <c r="P26" s="20"/>
      <c r="Q26" s="20"/>
      <c r="R26" s="20"/>
      <c r="S26" s="20"/>
      <c r="T26" s="20"/>
      <c r="U26" s="20"/>
      <c r="V26" s="20"/>
      <c r="W26" s="20">
        <v>-471288</v>
      </c>
      <c r="X26" s="20">
        <v>-1707570</v>
      </c>
      <c r="Y26" s="20">
        <v>1236282</v>
      </c>
      <c r="Z26" s="21">
        <v>-72.40007730283385</v>
      </c>
      <c r="AA26" s="22">
        <v>-1765141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-1153913</v>
      </c>
      <c r="D27" s="26">
        <f>SUM(D21:D26)</f>
        <v>0</v>
      </c>
      <c r="E27" s="27">
        <f t="shared" si="1"/>
        <v>-1665000</v>
      </c>
      <c r="F27" s="28">
        <f t="shared" si="1"/>
        <v>-1765141</v>
      </c>
      <c r="G27" s="28">
        <f t="shared" si="1"/>
        <v>0</v>
      </c>
      <c r="H27" s="28">
        <f t="shared" si="1"/>
        <v>0</v>
      </c>
      <c r="I27" s="28">
        <f t="shared" si="1"/>
        <v>-5744</v>
      </c>
      <c r="J27" s="28">
        <f t="shared" si="1"/>
        <v>-5744</v>
      </c>
      <c r="K27" s="28">
        <f t="shared" si="1"/>
        <v>-5744</v>
      </c>
      <c r="L27" s="28">
        <f t="shared" si="1"/>
        <v>0</v>
      </c>
      <c r="M27" s="28">
        <f t="shared" si="1"/>
        <v>-459800</v>
      </c>
      <c r="N27" s="28">
        <f t="shared" si="1"/>
        <v>-465544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-471288</v>
      </c>
      <c r="X27" s="28">
        <f t="shared" si="1"/>
        <v>-1707570</v>
      </c>
      <c r="Y27" s="28">
        <f t="shared" si="1"/>
        <v>1236282</v>
      </c>
      <c r="Z27" s="29">
        <f>+IF(X27&lt;&gt;0,+(Y27/X27)*100,0)</f>
        <v>-72.40007730283385</v>
      </c>
      <c r="AA27" s="30">
        <f>SUM(AA21:AA26)</f>
        <v>-1765141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36167242</v>
      </c>
      <c r="D38" s="32">
        <f>+D17+D27+D36</f>
        <v>0</v>
      </c>
      <c r="E38" s="33">
        <f t="shared" si="3"/>
        <v>11878505</v>
      </c>
      <c r="F38" s="2">
        <f t="shared" si="3"/>
        <v>11878505</v>
      </c>
      <c r="G38" s="2">
        <f t="shared" si="3"/>
        <v>3243508</v>
      </c>
      <c r="H38" s="2">
        <f t="shared" si="3"/>
        <v>3533358</v>
      </c>
      <c r="I38" s="2">
        <f t="shared" si="3"/>
        <v>3648839</v>
      </c>
      <c r="J38" s="2">
        <f t="shared" si="3"/>
        <v>10425705</v>
      </c>
      <c r="K38" s="2">
        <f t="shared" si="3"/>
        <v>3576655</v>
      </c>
      <c r="L38" s="2">
        <f t="shared" si="3"/>
        <v>3891456</v>
      </c>
      <c r="M38" s="2">
        <f t="shared" si="3"/>
        <v>3314255</v>
      </c>
      <c r="N38" s="2">
        <f t="shared" si="3"/>
        <v>10782366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21208071</v>
      </c>
      <c r="X38" s="2">
        <f t="shared" si="3"/>
        <v>6591784</v>
      </c>
      <c r="Y38" s="2">
        <f t="shared" si="3"/>
        <v>14616287</v>
      </c>
      <c r="Z38" s="34">
        <f>+IF(X38&lt;&gt;0,+(Y38/X38)*100,0)</f>
        <v>221.73492031899102</v>
      </c>
      <c r="AA38" s="35">
        <f>+AA17+AA27+AA36</f>
        <v>11878505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3243508</v>
      </c>
      <c r="I39" s="2">
        <f>+H40+I60</f>
        <v>6776866</v>
      </c>
      <c r="J39" s="2">
        <f>+G39</f>
        <v>0</v>
      </c>
      <c r="K39" s="2">
        <f>+I40+K60</f>
        <v>10425705</v>
      </c>
      <c r="L39" s="2">
        <f>+K40+L60</f>
        <v>14002360</v>
      </c>
      <c r="M39" s="2">
        <f>+L40+M60</f>
        <v>17893816</v>
      </c>
      <c r="N39" s="2">
        <f>+K39</f>
        <v>10425705</v>
      </c>
      <c r="O39" s="2">
        <f>+M40+O60</f>
        <v>21208071</v>
      </c>
      <c r="P39" s="2">
        <f>+O40+P60</f>
        <v>21208071</v>
      </c>
      <c r="Q39" s="2">
        <f>+P40+Q60</f>
        <v>21208071</v>
      </c>
      <c r="R39" s="2">
        <f>+O39</f>
        <v>21208071</v>
      </c>
      <c r="S39" s="2">
        <f>+Q40+S60</f>
        <v>21208071</v>
      </c>
      <c r="T39" s="2">
        <f>+S40+T60</f>
        <v>21208071</v>
      </c>
      <c r="U39" s="2">
        <f>+T40+U60</f>
        <v>21208071</v>
      </c>
      <c r="V39" s="2">
        <f>+S39</f>
        <v>21208071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36167242</v>
      </c>
      <c r="D40" s="43">
        <f t="shared" ref="D40:AA40" si="4">+D38+D39</f>
        <v>0</v>
      </c>
      <c r="E40" s="44">
        <f t="shared" si="4"/>
        <v>11878505</v>
      </c>
      <c r="F40" s="45">
        <f t="shared" si="4"/>
        <v>11878505</v>
      </c>
      <c r="G40" s="45">
        <f t="shared" si="4"/>
        <v>3243508</v>
      </c>
      <c r="H40" s="45">
        <f t="shared" si="4"/>
        <v>6776866</v>
      </c>
      <c r="I40" s="45">
        <f t="shared" si="4"/>
        <v>10425705</v>
      </c>
      <c r="J40" s="45">
        <f>+I40</f>
        <v>10425705</v>
      </c>
      <c r="K40" s="45">
        <f t="shared" si="4"/>
        <v>14002360</v>
      </c>
      <c r="L40" s="45">
        <f t="shared" si="4"/>
        <v>17893816</v>
      </c>
      <c r="M40" s="45">
        <f t="shared" si="4"/>
        <v>21208071</v>
      </c>
      <c r="N40" s="45">
        <f>+M40</f>
        <v>21208071</v>
      </c>
      <c r="O40" s="45">
        <f t="shared" si="4"/>
        <v>21208071</v>
      </c>
      <c r="P40" s="45">
        <f t="shared" si="4"/>
        <v>21208071</v>
      </c>
      <c r="Q40" s="45">
        <f t="shared" si="4"/>
        <v>21208071</v>
      </c>
      <c r="R40" s="45">
        <f>+Q40</f>
        <v>21208071</v>
      </c>
      <c r="S40" s="45">
        <f t="shared" si="4"/>
        <v>21208071</v>
      </c>
      <c r="T40" s="45">
        <f t="shared" si="4"/>
        <v>21208071</v>
      </c>
      <c r="U40" s="45">
        <f t="shared" si="4"/>
        <v>21208071</v>
      </c>
      <c r="V40" s="45">
        <f>+U40</f>
        <v>21208071</v>
      </c>
      <c r="W40" s="45">
        <f>+V40</f>
        <v>21208071</v>
      </c>
      <c r="X40" s="45">
        <f t="shared" si="4"/>
        <v>6591784</v>
      </c>
      <c r="Y40" s="45">
        <f t="shared" si="4"/>
        <v>14616287</v>
      </c>
      <c r="Z40" s="46">
        <f>+IF(X40&lt;&gt;0,+(Y40/X40)*100,0)</f>
        <v>221.73492031899102</v>
      </c>
      <c r="AA40" s="47">
        <f t="shared" si="4"/>
        <v>11878505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100270682</v>
      </c>
      <c r="D7" s="18"/>
      <c r="E7" s="19">
        <v>94807493</v>
      </c>
      <c r="F7" s="20">
        <v>94807493</v>
      </c>
      <c r="G7" s="20">
        <v>8928861</v>
      </c>
      <c r="H7" s="20">
        <v>8860670</v>
      </c>
      <c r="I7" s="20">
        <v>7688607</v>
      </c>
      <c r="J7" s="20">
        <v>25478138</v>
      </c>
      <c r="K7" s="20">
        <v>10813168</v>
      </c>
      <c r="L7" s="20">
        <v>8896369</v>
      </c>
      <c r="M7" s="20">
        <v>9129480</v>
      </c>
      <c r="N7" s="20">
        <v>28839017</v>
      </c>
      <c r="O7" s="20"/>
      <c r="P7" s="20"/>
      <c r="Q7" s="20"/>
      <c r="R7" s="20"/>
      <c r="S7" s="20"/>
      <c r="T7" s="20"/>
      <c r="U7" s="20"/>
      <c r="V7" s="20"/>
      <c r="W7" s="20">
        <v>54317155</v>
      </c>
      <c r="X7" s="20">
        <v>49077705</v>
      </c>
      <c r="Y7" s="20">
        <v>5239450</v>
      </c>
      <c r="Z7" s="21">
        <v>10.675825204132916</v>
      </c>
      <c r="AA7" s="22">
        <v>94807493</v>
      </c>
    </row>
    <row r="8" spans="1:27" x14ac:dyDescent="0.25">
      <c r="A8" s="23" t="s">
        <v>36</v>
      </c>
      <c r="B8" s="17" t="s">
        <v>32</v>
      </c>
      <c r="C8" s="18">
        <v>936163</v>
      </c>
      <c r="D8" s="18"/>
      <c r="E8" s="19">
        <v>4713207</v>
      </c>
      <c r="F8" s="20">
        <v>4713207</v>
      </c>
      <c r="G8" s="20">
        <v>38998</v>
      </c>
      <c r="H8" s="20">
        <v>48795</v>
      </c>
      <c r="I8" s="20">
        <v>35610</v>
      </c>
      <c r="J8" s="20">
        <v>123403</v>
      </c>
      <c r="K8" s="20">
        <v>80603</v>
      </c>
      <c r="L8" s="20">
        <v>56080</v>
      </c>
      <c r="M8" s="20">
        <v>60162</v>
      </c>
      <c r="N8" s="20">
        <v>196845</v>
      </c>
      <c r="O8" s="20"/>
      <c r="P8" s="20"/>
      <c r="Q8" s="20"/>
      <c r="R8" s="20"/>
      <c r="S8" s="20"/>
      <c r="T8" s="20"/>
      <c r="U8" s="20"/>
      <c r="V8" s="20"/>
      <c r="W8" s="20">
        <v>320248</v>
      </c>
      <c r="X8" s="20">
        <v>227169</v>
      </c>
      <c r="Y8" s="20">
        <v>93079</v>
      </c>
      <c r="Z8" s="21">
        <v>40.97346028727511</v>
      </c>
      <c r="AA8" s="22">
        <v>4713207</v>
      </c>
    </row>
    <row r="9" spans="1:27" x14ac:dyDescent="0.25">
      <c r="A9" s="23" t="s">
        <v>37</v>
      </c>
      <c r="B9" s="17" t="s">
        <v>6</v>
      </c>
      <c r="C9" s="18">
        <v>30260049</v>
      </c>
      <c r="D9" s="18"/>
      <c r="E9" s="19">
        <v>29406768</v>
      </c>
      <c r="F9" s="20">
        <v>29406768</v>
      </c>
      <c r="G9" s="20">
        <v>11682871</v>
      </c>
      <c r="H9" s="20">
        <v>342000</v>
      </c>
      <c r="I9" s="20"/>
      <c r="J9" s="20">
        <v>12024871</v>
      </c>
      <c r="K9" s="20">
        <v>12246</v>
      </c>
      <c r="L9" s="20"/>
      <c r="M9" s="20">
        <v>9961255</v>
      </c>
      <c r="N9" s="20">
        <v>9973501</v>
      </c>
      <c r="O9" s="20"/>
      <c r="P9" s="20"/>
      <c r="Q9" s="20"/>
      <c r="R9" s="20"/>
      <c r="S9" s="20"/>
      <c r="T9" s="20"/>
      <c r="U9" s="20"/>
      <c r="V9" s="20"/>
      <c r="W9" s="20">
        <v>21998372</v>
      </c>
      <c r="X9" s="20">
        <v>14703342</v>
      </c>
      <c r="Y9" s="20">
        <v>7295030</v>
      </c>
      <c r="Z9" s="21">
        <v>49.614774654632946</v>
      </c>
      <c r="AA9" s="22">
        <v>29406768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-14496173</v>
      </c>
      <c r="D14" s="18"/>
      <c r="E14" s="19">
        <v>-80345808</v>
      </c>
      <c r="F14" s="20">
        <v>-80345808</v>
      </c>
      <c r="G14" s="20">
        <v>-587762</v>
      </c>
      <c r="H14" s="20">
        <v>-632641</v>
      </c>
      <c r="I14" s="20">
        <v>-536213</v>
      </c>
      <c r="J14" s="20">
        <v>-1756616</v>
      </c>
      <c r="K14" s="20">
        <v>-2646053</v>
      </c>
      <c r="L14" s="20">
        <v>-1067731</v>
      </c>
      <c r="M14" s="20">
        <v>-1126696</v>
      </c>
      <c r="N14" s="20">
        <v>-4840480</v>
      </c>
      <c r="O14" s="20"/>
      <c r="P14" s="20"/>
      <c r="Q14" s="20"/>
      <c r="R14" s="20"/>
      <c r="S14" s="20"/>
      <c r="T14" s="20"/>
      <c r="U14" s="20"/>
      <c r="V14" s="20"/>
      <c r="W14" s="20">
        <v>-6597096</v>
      </c>
      <c r="X14" s="20">
        <v>-40962352</v>
      </c>
      <c r="Y14" s="20">
        <v>34365256</v>
      </c>
      <c r="Z14" s="21">
        <v>-83.894733388356215</v>
      </c>
      <c r="AA14" s="22">
        <v>-80345808</v>
      </c>
    </row>
    <row r="15" spans="1:27" x14ac:dyDescent="0.25">
      <c r="A15" s="23" t="s">
        <v>43</v>
      </c>
      <c r="B15" s="17" t="s">
        <v>32</v>
      </c>
      <c r="C15" s="18">
        <v>-1395150</v>
      </c>
      <c r="D15" s="18"/>
      <c r="E15" s="19">
        <v>-1281240</v>
      </c>
      <c r="F15" s="20">
        <v>-1281240</v>
      </c>
      <c r="G15" s="20"/>
      <c r="H15" s="20"/>
      <c r="I15" s="20"/>
      <c r="J15" s="20"/>
      <c r="K15" s="20"/>
      <c r="L15" s="20"/>
      <c r="M15" s="20">
        <v>-665599</v>
      </c>
      <c r="N15" s="20">
        <v>-665599</v>
      </c>
      <c r="O15" s="20"/>
      <c r="P15" s="20"/>
      <c r="Q15" s="20"/>
      <c r="R15" s="20"/>
      <c r="S15" s="20"/>
      <c r="T15" s="20"/>
      <c r="U15" s="20"/>
      <c r="V15" s="20"/>
      <c r="W15" s="20">
        <v>-665599</v>
      </c>
      <c r="X15" s="20">
        <v>-640620</v>
      </c>
      <c r="Y15" s="20">
        <v>-24979</v>
      </c>
      <c r="Z15" s="21">
        <v>3.8991914083231869</v>
      </c>
      <c r="AA15" s="22">
        <v>-1281240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115575571</v>
      </c>
      <c r="D17" s="26">
        <f>SUM(D6:D16)</f>
        <v>0</v>
      </c>
      <c r="E17" s="27">
        <f t="shared" si="0"/>
        <v>47300420</v>
      </c>
      <c r="F17" s="28">
        <f t="shared" si="0"/>
        <v>47300420</v>
      </c>
      <c r="G17" s="28">
        <f t="shared" si="0"/>
        <v>20062968</v>
      </c>
      <c r="H17" s="28">
        <f t="shared" si="0"/>
        <v>8618824</v>
      </c>
      <c r="I17" s="28">
        <f t="shared" si="0"/>
        <v>7188004</v>
      </c>
      <c r="J17" s="28">
        <f t="shared" si="0"/>
        <v>35869796</v>
      </c>
      <c r="K17" s="28">
        <f t="shared" si="0"/>
        <v>8259964</v>
      </c>
      <c r="L17" s="28">
        <f t="shared" si="0"/>
        <v>7884718</v>
      </c>
      <c r="M17" s="28">
        <f t="shared" si="0"/>
        <v>17358602</v>
      </c>
      <c r="N17" s="28">
        <f t="shared" si="0"/>
        <v>33503284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69373080</v>
      </c>
      <c r="X17" s="28">
        <f t="shared" si="0"/>
        <v>22405244</v>
      </c>
      <c r="Y17" s="28">
        <f t="shared" si="0"/>
        <v>46967836</v>
      </c>
      <c r="Z17" s="29">
        <f>+IF(X17&lt;&gt;0,+(Y17/X17)*100,0)</f>
        <v>209.62876369478502</v>
      </c>
      <c r="AA17" s="30">
        <f>SUM(AA6:AA16)</f>
        <v>47300420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-3437887</v>
      </c>
      <c r="D26" s="18"/>
      <c r="E26" s="19">
        <v>-6930006</v>
      </c>
      <c r="F26" s="20">
        <v>-14367653</v>
      </c>
      <c r="G26" s="20"/>
      <c r="H26" s="20"/>
      <c r="I26" s="20">
        <v>-22367</v>
      </c>
      <c r="J26" s="20">
        <v>-22367</v>
      </c>
      <c r="K26" s="20">
        <v>-33634</v>
      </c>
      <c r="L26" s="20">
        <v>-161170</v>
      </c>
      <c r="M26" s="20">
        <v>-5781</v>
      </c>
      <c r="N26" s="20">
        <v>-200585</v>
      </c>
      <c r="O26" s="20"/>
      <c r="P26" s="20"/>
      <c r="Q26" s="20"/>
      <c r="R26" s="20"/>
      <c r="S26" s="20"/>
      <c r="T26" s="20"/>
      <c r="U26" s="20"/>
      <c r="V26" s="20"/>
      <c r="W26" s="20">
        <v>-222952</v>
      </c>
      <c r="X26" s="20">
        <v>-605003</v>
      </c>
      <c r="Y26" s="20">
        <v>382051</v>
      </c>
      <c r="Z26" s="21">
        <v>-63.148612486219079</v>
      </c>
      <c r="AA26" s="22">
        <v>-14367653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-3437887</v>
      </c>
      <c r="D27" s="26">
        <f>SUM(D21:D26)</f>
        <v>0</v>
      </c>
      <c r="E27" s="27">
        <f t="shared" si="1"/>
        <v>-6930006</v>
      </c>
      <c r="F27" s="28">
        <f t="shared" si="1"/>
        <v>-14367653</v>
      </c>
      <c r="G27" s="28">
        <f t="shared" si="1"/>
        <v>0</v>
      </c>
      <c r="H27" s="28">
        <f t="shared" si="1"/>
        <v>0</v>
      </c>
      <c r="I27" s="28">
        <f t="shared" si="1"/>
        <v>-22367</v>
      </c>
      <c r="J27" s="28">
        <f t="shared" si="1"/>
        <v>-22367</v>
      </c>
      <c r="K27" s="28">
        <f t="shared" si="1"/>
        <v>-33634</v>
      </c>
      <c r="L27" s="28">
        <f t="shared" si="1"/>
        <v>-161170</v>
      </c>
      <c r="M27" s="28">
        <f t="shared" si="1"/>
        <v>-5781</v>
      </c>
      <c r="N27" s="28">
        <f t="shared" si="1"/>
        <v>-200585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-222952</v>
      </c>
      <c r="X27" s="28">
        <f t="shared" si="1"/>
        <v>-605003</v>
      </c>
      <c r="Y27" s="28">
        <f t="shared" si="1"/>
        <v>382051</v>
      </c>
      <c r="Z27" s="29">
        <f>+IF(X27&lt;&gt;0,+(Y27/X27)*100,0)</f>
        <v>-63.148612486219079</v>
      </c>
      <c r="AA27" s="30">
        <f>SUM(AA21:AA26)</f>
        <v>-14367653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784507</v>
      </c>
      <c r="D33" s="18"/>
      <c r="E33" s="19">
        <v>750000</v>
      </c>
      <c r="F33" s="20">
        <v>750000</v>
      </c>
      <c r="G33" s="20">
        <v>73031</v>
      </c>
      <c r="H33" s="36">
        <v>61573</v>
      </c>
      <c r="I33" s="36">
        <v>49828</v>
      </c>
      <c r="J33" s="36">
        <v>184432</v>
      </c>
      <c r="K33" s="20">
        <v>109577</v>
      </c>
      <c r="L33" s="20">
        <v>77180</v>
      </c>
      <c r="M33" s="20">
        <v>97736</v>
      </c>
      <c r="N33" s="20">
        <v>284493</v>
      </c>
      <c r="O33" s="36"/>
      <c r="P33" s="36"/>
      <c r="Q33" s="36"/>
      <c r="R33" s="20"/>
      <c r="S33" s="20"/>
      <c r="T33" s="20"/>
      <c r="U33" s="20"/>
      <c r="V33" s="36"/>
      <c r="W33" s="36">
        <v>468925</v>
      </c>
      <c r="X33" s="36">
        <v>375000</v>
      </c>
      <c r="Y33" s="20">
        <v>93925</v>
      </c>
      <c r="Z33" s="21">
        <v>25.046666666666667</v>
      </c>
      <c r="AA33" s="22">
        <v>750000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-1188007</v>
      </c>
      <c r="D35" s="18"/>
      <c r="E35" s="19">
        <v>557428</v>
      </c>
      <c r="F35" s="20">
        <v>-1301928</v>
      </c>
      <c r="G35" s="20"/>
      <c r="H35" s="20"/>
      <c r="I35" s="20"/>
      <c r="J35" s="20"/>
      <c r="K35" s="20"/>
      <c r="L35" s="20"/>
      <c r="M35" s="20">
        <v>-625980</v>
      </c>
      <c r="N35" s="20">
        <v>-625980</v>
      </c>
      <c r="O35" s="20"/>
      <c r="P35" s="20"/>
      <c r="Q35" s="20"/>
      <c r="R35" s="20"/>
      <c r="S35" s="20"/>
      <c r="T35" s="20"/>
      <c r="U35" s="20"/>
      <c r="V35" s="20"/>
      <c r="W35" s="20">
        <v>-625980</v>
      </c>
      <c r="X35" s="20">
        <v>205951</v>
      </c>
      <c r="Y35" s="20">
        <v>-831931</v>
      </c>
      <c r="Z35" s="21">
        <v>-403.94608426276159</v>
      </c>
      <c r="AA35" s="22">
        <v>-1301928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-403500</v>
      </c>
      <c r="D36" s="26">
        <f>SUM(D31:D35)</f>
        <v>0</v>
      </c>
      <c r="E36" s="27">
        <f t="shared" si="2"/>
        <v>1307428</v>
      </c>
      <c r="F36" s="28">
        <f t="shared" si="2"/>
        <v>-551928</v>
      </c>
      <c r="G36" s="28">
        <f t="shared" si="2"/>
        <v>73031</v>
      </c>
      <c r="H36" s="28">
        <f t="shared" si="2"/>
        <v>61573</v>
      </c>
      <c r="I36" s="28">
        <f t="shared" si="2"/>
        <v>49828</v>
      </c>
      <c r="J36" s="28">
        <f t="shared" si="2"/>
        <v>184432</v>
      </c>
      <c r="K36" s="28">
        <f t="shared" si="2"/>
        <v>109577</v>
      </c>
      <c r="L36" s="28">
        <f t="shared" si="2"/>
        <v>77180</v>
      </c>
      <c r="M36" s="28">
        <f t="shared" si="2"/>
        <v>-528244</v>
      </c>
      <c r="N36" s="28">
        <f t="shared" si="2"/>
        <v>-341487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-157055</v>
      </c>
      <c r="X36" s="28">
        <f t="shared" si="2"/>
        <v>580951</v>
      </c>
      <c r="Y36" s="28">
        <f t="shared" si="2"/>
        <v>-738006</v>
      </c>
      <c r="Z36" s="29">
        <f>+IF(X36&lt;&gt;0,+(Y36/X36)*100,0)</f>
        <v>-127.03412163848586</v>
      </c>
      <c r="AA36" s="30">
        <f>SUM(AA31:AA35)</f>
        <v>-551928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111734184</v>
      </c>
      <c r="D38" s="32">
        <f>+D17+D27+D36</f>
        <v>0</v>
      </c>
      <c r="E38" s="33">
        <f t="shared" si="3"/>
        <v>41677842</v>
      </c>
      <c r="F38" s="2">
        <f t="shared" si="3"/>
        <v>32380839</v>
      </c>
      <c r="G38" s="2">
        <f t="shared" si="3"/>
        <v>20135999</v>
      </c>
      <c r="H38" s="2">
        <f t="shared" si="3"/>
        <v>8680397</v>
      </c>
      <c r="I38" s="2">
        <f t="shared" si="3"/>
        <v>7215465</v>
      </c>
      <c r="J38" s="2">
        <f t="shared" si="3"/>
        <v>36031861</v>
      </c>
      <c r="K38" s="2">
        <f t="shared" si="3"/>
        <v>8335907</v>
      </c>
      <c r="L38" s="2">
        <f t="shared" si="3"/>
        <v>7800728</v>
      </c>
      <c r="M38" s="2">
        <f t="shared" si="3"/>
        <v>16824577</v>
      </c>
      <c r="N38" s="2">
        <f t="shared" si="3"/>
        <v>32961212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68993073</v>
      </c>
      <c r="X38" s="2">
        <f t="shared" si="3"/>
        <v>22381192</v>
      </c>
      <c r="Y38" s="2">
        <f t="shared" si="3"/>
        <v>46611881</v>
      </c>
      <c r="Z38" s="34">
        <f>+IF(X38&lt;&gt;0,+(Y38/X38)*100,0)</f>
        <v>208.26362152650316</v>
      </c>
      <c r="AA38" s="35">
        <f>+AA17+AA27+AA36</f>
        <v>32380839</v>
      </c>
    </row>
    <row r="39" spans="1:27" x14ac:dyDescent="0.25">
      <c r="A39" s="23" t="s">
        <v>60</v>
      </c>
      <c r="B39" s="17"/>
      <c r="C39" s="32">
        <v>373827113</v>
      </c>
      <c r="D39" s="32"/>
      <c r="E39" s="33">
        <v>411278232</v>
      </c>
      <c r="F39" s="2">
        <v>411278232</v>
      </c>
      <c r="G39" s="2">
        <v>485647022</v>
      </c>
      <c r="H39" s="2">
        <f>+G40+H60</f>
        <v>505783021</v>
      </c>
      <c r="I39" s="2">
        <f>+H40+I60</f>
        <v>514463418</v>
      </c>
      <c r="J39" s="2">
        <f>+G39</f>
        <v>485647022</v>
      </c>
      <c r="K39" s="2">
        <f>+I40+K60</f>
        <v>521678883</v>
      </c>
      <c r="L39" s="2">
        <f>+K40+L60</f>
        <v>530014790</v>
      </c>
      <c r="M39" s="2">
        <f>+L40+M60</f>
        <v>537815518</v>
      </c>
      <c r="N39" s="2">
        <f>+K39</f>
        <v>521678883</v>
      </c>
      <c r="O39" s="2">
        <f>+M40+O60</f>
        <v>554640095</v>
      </c>
      <c r="P39" s="2">
        <f>+O40+P60</f>
        <v>554640095</v>
      </c>
      <c r="Q39" s="2">
        <f>+P40+Q60</f>
        <v>554640095</v>
      </c>
      <c r="R39" s="2">
        <f>+O39</f>
        <v>554640095</v>
      </c>
      <c r="S39" s="2">
        <f>+Q40+S60</f>
        <v>554640095</v>
      </c>
      <c r="T39" s="2">
        <f>+S40+T60</f>
        <v>554640095</v>
      </c>
      <c r="U39" s="2">
        <f>+T40+U60</f>
        <v>554640095</v>
      </c>
      <c r="V39" s="2">
        <f>+S39</f>
        <v>554640095</v>
      </c>
      <c r="W39" s="2">
        <f>+G39</f>
        <v>485647022</v>
      </c>
      <c r="X39" s="2">
        <v>411278232</v>
      </c>
      <c r="Y39" s="2">
        <f>+W39-X39</f>
        <v>74368790</v>
      </c>
      <c r="Z39" s="34">
        <f>+IF(X39&lt;&gt;0,+(Y39/X39)*100,0)</f>
        <v>18.082355012652361</v>
      </c>
      <c r="AA39" s="35">
        <v>411278232</v>
      </c>
    </row>
    <row r="40" spans="1:27" x14ac:dyDescent="0.25">
      <c r="A40" s="41" t="s">
        <v>62</v>
      </c>
      <c r="B40" s="42" t="s">
        <v>61</v>
      </c>
      <c r="C40" s="43">
        <f>+C38+C39</f>
        <v>485561297</v>
      </c>
      <c r="D40" s="43">
        <f t="shared" ref="D40:AA40" si="4">+D38+D39</f>
        <v>0</v>
      </c>
      <c r="E40" s="44">
        <f t="shared" si="4"/>
        <v>452956074</v>
      </c>
      <c r="F40" s="45">
        <f t="shared" si="4"/>
        <v>443659071</v>
      </c>
      <c r="G40" s="45">
        <f t="shared" si="4"/>
        <v>505783021</v>
      </c>
      <c r="H40" s="45">
        <f t="shared" si="4"/>
        <v>514463418</v>
      </c>
      <c r="I40" s="45">
        <f t="shared" si="4"/>
        <v>521678883</v>
      </c>
      <c r="J40" s="45">
        <f>+I40</f>
        <v>521678883</v>
      </c>
      <c r="K40" s="45">
        <f t="shared" si="4"/>
        <v>530014790</v>
      </c>
      <c r="L40" s="45">
        <f t="shared" si="4"/>
        <v>537815518</v>
      </c>
      <c r="M40" s="45">
        <f t="shared" si="4"/>
        <v>554640095</v>
      </c>
      <c r="N40" s="45">
        <f>+M40</f>
        <v>554640095</v>
      </c>
      <c r="O40" s="45">
        <f t="shared" si="4"/>
        <v>554640095</v>
      </c>
      <c r="P40" s="45">
        <f t="shared" si="4"/>
        <v>554640095</v>
      </c>
      <c r="Q40" s="45">
        <f t="shared" si="4"/>
        <v>554640095</v>
      </c>
      <c r="R40" s="45">
        <f>+Q40</f>
        <v>554640095</v>
      </c>
      <c r="S40" s="45">
        <f t="shared" si="4"/>
        <v>554640095</v>
      </c>
      <c r="T40" s="45">
        <f t="shared" si="4"/>
        <v>554640095</v>
      </c>
      <c r="U40" s="45">
        <f t="shared" si="4"/>
        <v>554640095</v>
      </c>
      <c r="V40" s="45">
        <f>+U40</f>
        <v>554640095</v>
      </c>
      <c r="W40" s="45">
        <f>+V40</f>
        <v>554640095</v>
      </c>
      <c r="X40" s="45">
        <f t="shared" si="4"/>
        <v>433659424</v>
      </c>
      <c r="Y40" s="45">
        <f t="shared" si="4"/>
        <v>120980671</v>
      </c>
      <c r="Z40" s="46">
        <f>+IF(X40&lt;&gt;0,+(Y40/X40)*100,0)</f>
        <v>27.897622951230964</v>
      </c>
      <c r="AA40" s="47">
        <f t="shared" si="4"/>
        <v>443659071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485647022</v>
      </c>
      <c r="J60">
        <v>485647022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36229374</v>
      </c>
      <c r="D7" s="18"/>
      <c r="E7" s="19"/>
      <c r="F7" s="20"/>
      <c r="G7" s="20">
        <v>3056695</v>
      </c>
      <c r="H7" s="20">
        <v>3273603</v>
      </c>
      <c r="I7" s="20">
        <v>3409244</v>
      </c>
      <c r="J7" s="20">
        <v>9739542</v>
      </c>
      <c r="K7" s="20">
        <v>3622025</v>
      </c>
      <c r="L7" s="20">
        <v>3359931</v>
      </c>
      <c r="M7" s="20">
        <v>3434913</v>
      </c>
      <c r="N7" s="20">
        <v>10416869</v>
      </c>
      <c r="O7" s="20"/>
      <c r="P7" s="20"/>
      <c r="Q7" s="20"/>
      <c r="R7" s="20"/>
      <c r="S7" s="20"/>
      <c r="T7" s="20"/>
      <c r="U7" s="20"/>
      <c r="V7" s="20"/>
      <c r="W7" s="20">
        <v>20156411</v>
      </c>
      <c r="X7" s="20"/>
      <c r="Y7" s="20">
        <v>20156411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18206198</v>
      </c>
      <c r="D9" s="18"/>
      <c r="E9" s="19"/>
      <c r="F9" s="20"/>
      <c r="G9" s="20">
        <v>8192747</v>
      </c>
      <c r="H9" s="20"/>
      <c r="I9" s="20"/>
      <c r="J9" s="20">
        <v>8192747</v>
      </c>
      <c r="K9" s="20"/>
      <c r="L9" s="20"/>
      <c r="M9" s="20">
        <v>6554274</v>
      </c>
      <c r="N9" s="20">
        <v>6554274</v>
      </c>
      <c r="O9" s="20"/>
      <c r="P9" s="20"/>
      <c r="Q9" s="20"/>
      <c r="R9" s="20"/>
      <c r="S9" s="20"/>
      <c r="T9" s="20"/>
      <c r="U9" s="20"/>
      <c r="V9" s="20"/>
      <c r="W9" s="20">
        <v>14747021</v>
      </c>
      <c r="X9" s="20"/>
      <c r="Y9" s="20">
        <v>14747021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-14775495</v>
      </c>
      <c r="D14" s="18"/>
      <c r="E14" s="19"/>
      <c r="F14" s="20"/>
      <c r="G14" s="20">
        <v>-1847222</v>
      </c>
      <c r="H14" s="20">
        <v>-583734</v>
      </c>
      <c r="I14" s="20">
        <v>-1650906</v>
      </c>
      <c r="J14" s="20">
        <v>-4081862</v>
      </c>
      <c r="K14" s="20">
        <v>-1397815</v>
      </c>
      <c r="L14" s="20">
        <v>-1378066</v>
      </c>
      <c r="M14" s="20">
        <v>-1053257</v>
      </c>
      <c r="N14" s="20">
        <v>-3829138</v>
      </c>
      <c r="O14" s="20"/>
      <c r="P14" s="20"/>
      <c r="Q14" s="20"/>
      <c r="R14" s="20"/>
      <c r="S14" s="20"/>
      <c r="T14" s="20"/>
      <c r="U14" s="20"/>
      <c r="V14" s="20"/>
      <c r="W14" s="20">
        <v>-7911000</v>
      </c>
      <c r="X14" s="20"/>
      <c r="Y14" s="20">
        <v>-7911000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-155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39659922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9402220</v>
      </c>
      <c r="H17" s="28">
        <f t="shared" si="0"/>
        <v>2689869</v>
      </c>
      <c r="I17" s="28">
        <f t="shared" si="0"/>
        <v>1758338</v>
      </c>
      <c r="J17" s="28">
        <f t="shared" si="0"/>
        <v>13850427</v>
      </c>
      <c r="K17" s="28">
        <f t="shared" si="0"/>
        <v>2224210</v>
      </c>
      <c r="L17" s="28">
        <f t="shared" si="0"/>
        <v>1981865</v>
      </c>
      <c r="M17" s="28">
        <f t="shared" si="0"/>
        <v>8935930</v>
      </c>
      <c r="N17" s="28">
        <f t="shared" si="0"/>
        <v>13142005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26992432</v>
      </c>
      <c r="X17" s="28">
        <f t="shared" si="0"/>
        <v>0</v>
      </c>
      <c r="Y17" s="28">
        <f t="shared" si="0"/>
        <v>26992432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-3274643</v>
      </c>
      <c r="D26" s="18"/>
      <c r="E26" s="19"/>
      <c r="F26" s="20"/>
      <c r="G26" s="20"/>
      <c r="H26" s="20"/>
      <c r="I26" s="20">
        <v>-15509</v>
      </c>
      <c r="J26" s="20">
        <v>-15509</v>
      </c>
      <c r="K26" s="20">
        <v>-709831</v>
      </c>
      <c r="L26" s="20">
        <v>-4222037</v>
      </c>
      <c r="M26" s="20">
        <v>-8453935</v>
      </c>
      <c r="N26" s="20">
        <v>-13385803</v>
      </c>
      <c r="O26" s="20"/>
      <c r="P26" s="20"/>
      <c r="Q26" s="20"/>
      <c r="R26" s="20"/>
      <c r="S26" s="20"/>
      <c r="T26" s="20"/>
      <c r="U26" s="20"/>
      <c r="V26" s="20"/>
      <c r="W26" s="20">
        <v>-13401312</v>
      </c>
      <c r="X26" s="20"/>
      <c r="Y26" s="20">
        <v>-13401312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-3274643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-15509</v>
      </c>
      <c r="J27" s="28">
        <f t="shared" si="1"/>
        <v>-15509</v>
      </c>
      <c r="K27" s="28">
        <f t="shared" si="1"/>
        <v>-709831</v>
      </c>
      <c r="L27" s="28">
        <f t="shared" si="1"/>
        <v>-4222037</v>
      </c>
      <c r="M27" s="28">
        <f t="shared" si="1"/>
        <v>-8453935</v>
      </c>
      <c r="N27" s="28">
        <f t="shared" si="1"/>
        <v>-13385803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-13401312</v>
      </c>
      <c r="X27" s="28">
        <f t="shared" si="1"/>
        <v>0</v>
      </c>
      <c r="Y27" s="28">
        <f t="shared" si="1"/>
        <v>-13401312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36385279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9402220</v>
      </c>
      <c r="H38" s="2">
        <f t="shared" si="3"/>
        <v>2689869</v>
      </c>
      <c r="I38" s="2">
        <f t="shared" si="3"/>
        <v>1742829</v>
      </c>
      <c r="J38" s="2">
        <f t="shared" si="3"/>
        <v>13834918</v>
      </c>
      <c r="K38" s="2">
        <f t="shared" si="3"/>
        <v>1514379</v>
      </c>
      <c r="L38" s="2">
        <f t="shared" si="3"/>
        <v>-2240172</v>
      </c>
      <c r="M38" s="2">
        <f t="shared" si="3"/>
        <v>481995</v>
      </c>
      <c r="N38" s="2">
        <f t="shared" si="3"/>
        <v>-243798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13591120</v>
      </c>
      <c r="X38" s="2">
        <f t="shared" si="3"/>
        <v>0</v>
      </c>
      <c r="Y38" s="2">
        <f t="shared" si="3"/>
        <v>13591120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9402220</v>
      </c>
      <c r="I39" s="2">
        <f>+H40+I60</f>
        <v>12092089</v>
      </c>
      <c r="J39" s="2">
        <f>+G39</f>
        <v>0</v>
      </c>
      <c r="K39" s="2">
        <f>+I40+K60</f>
        <v>13834918</v>
      </c>
      <c r="L39" s="2">
        <f>+K40+L60</f>
        <v>15349297</v>
      </c>
      <c r="M39" s="2">
        <f>+L40+M60</f>
        <v>13109125</v>
      </c>
      <c r="N39" s="2">
        <f>+K39</f>
        <v>13834918</v>
      </c>
      <c r="O39" s="2">
        <f>+M40+O60</f>
        <v>13591120</v>
      </c>
      <c r="P39" s="2">
        <f>+O40+P60</f>
        <v>13591120</v>
      </c>
      <c r="Q39" s="2">
        <f>+P40+Q60</f>
        <v>13591120</v>
      </c>
      <c r="R39" s="2">
        <f>+O39</f>
        <v>13591120</v>
      </c>
      <c r="S39" s="2">
        <f>+Q40+S60</f>
        <v>13591120</v>
      </c>
      <c r="T39" s="2">
        <f>+S40+T60</f>
        <v>13591120</v>
      </c>
      <c r="U39" s="2">
        <f>+T40+U60</f>
        <v>13591120</v>
      </c>
      <c r="V39" s="2">
        <f>+S39</f>
        <v>13591120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36385279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9402220</v>
      </c>
      <c r="H40" s="45">
        <f t="shared" si="4"/>
        <v>12092089</v>
      </c>
      <c r="I40" s="45">
        <f t="shared" si="4"/>
        <v>13834918</v>
      </c>
      <c r="J40" s="45">
        <f>+I40</f>
        <v>13834918</v>
      </c>
      <c r="K40" s="45">
        <f t="shared" si="4"/>
        <v>15349297</v>
      </c>
      <c r="L40" s="45">
        <f t="shared" si="4"/>
        <v>13109125</v>
      </c>
      <c r="M40" s="45">
        <f t="shared" si="4"/>
        <v>13591120</v>
      </c>
      <c r="N40" s="45">
        <f>+M40</f>
        <v>13591120</v>
      </c>
      <c r="O40" s="45">
        <f t="shared" si="4"/>
        <v>13591120</v>
      </c>
      <c r="P40" s="45">
        <f t="shared" si="4"/>
        <v>13591120</v>
      </c>
      <c r="Q40" s="45">
        <f t="shared" si="4"/>
        <v>13591120</v>
      </c>
      <c r="R40" s="45">
        <f>+Q40</f>
        <v>13591120</v>
      </c>
      <c r="S40" s="45">
        <f t="shared" si="4"/>
        <v>13591120</v>
      </c>
      <c r="T40" s="45">
        <f t="shared" si="4"/>
        <v>13591120</v>
      </c>
      <c r="U40" s="45">
        <f t="shared" si="4"/>
        <v>13591120</v>
      </c>
      <c r="V40" s="45">
        <f>+U40</f>
        <v>13591120</v>
      </c>
      <c r="W40" s="45">
        <f>+V40</f>
        <v>13591120</v>
      </c>
      <c r="X40" s="45">
        <f t="shared" si="4"/>
        <v>0</v>
      </c>
      <c r="Y40" s="45">
        <f t="shared" si="4"/>
        <v>13591120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12000000</v>
      </c>
      <c r="F8" s="20">
        <v>12000000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6000000</v>
      </c>
      <c r="Y8" s="20">
        <v>-6000000</v>
      </c>
      <c r="Z8" s="21">
        <v>-100</v>
      </c>
      <c r="AA8" s="22">
        <v>12000000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-2126450</v>
      </c>
      <c r="F14" s="20">
        <v>-2126450</v>
      </c>
      <c r="G14" s="20"/>
      <c r="H14" s="20"/>
      <c r="I14" s="20"/>
      <c r="J14" s="20"/>
      <c r="K14" s="20"/>
      <c r="L14" s="20"/>
      <c r="M14" s="20">
        <v>-4579456</v>
      </c>
      <c r="N14" s="20">
        <v>-4579456</v>
      </c>
      <c r="O14" s="20"/>
      <c r="P14" s="20"/>
      <c r="Q14" s="20"/>
      <c r="R14" s="20"/>
      <c r="S14" s="20"/>
      <c r="T14" s="20"/>
      <c r="U14" s="20"/>
      <c r="V14" s="20"/>
      <c r="W14" s="20">
        <v>-4579456</v>
      </c>
      <c r="X14" s="20">
        <v>-1063194</v>
      </c>
      <c r="Y14" s="20">
        <v>-3516262</v>
      </c>
      <c r="Z14" s="21">
        <v>330.72628325592507</v>
      </c>
      <c r="AA14" s="22">
        <v>-2126450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-12000000</v>
      </c>
      <c r="F15" s="20">
        <v>-12000000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-6000000</v>
      </c>
      <c r="Y15" s="20">
        <v>6000000</v>
      </c>
      <c r="Z15" s="21">
        <v>-100</v>
      </c>
      <c r="AA15" s="22">
        <v>-12000000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-2126450</v>
      </c>
      <c r="F17" s="28">
        <f t="shared" si="0"/>
        <v>-2126450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-4579456</v>
      </c>
      <c r="N17" s="28">
        <f t="shared" si="0"/>
        <v>-4579456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-4579456</v>
      </c>
      <c r="X17" s="28">
        <f t="shared" si="0"/>
        <v>-1063194</v>
      </c>
      <c r="Y17" s="28">
        <f t="shared" si="0"/>
        <v>-3516262</v>
      </c>
      <c r="Z17" s="29">
        <f>+IF(X17&lt;&gt;0,+(Y17/X17)*100,0)</f>
        <v>330.72628325592507</v>
      </c>
      <c r="AA17" s="30">
        <f>SUM(AA6:AA16)</f>
        <v>-2126450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-12763928</v>
      </c>
      <c r="D26" s="18"/>
      <c r="E26" s="19"/>
      <c r="F26" s="20">
        <v>-61000000</v>
      </c>
      <c r="G26" s="20">
        <v>-11856414</v>
      </c>
      <c r="H26" s="20"/>
      <c r="I26" s="20">
        <v>-12077382</v>
      </c>
      <c r="J26" s="20">
        <v>-23933796</v>
      </c>
      <c r="K26" s="20">
        <v>-8827902</v>
      </c>
      <c r="L26" s="20">
        <v>-9308956</v>
      </c>
      <c r="M26" s="20">
        <v>-8249475</v>
      </c>
      <c r="N26" s="20">
        <v>-26386333</v>
      </c>
      <c r="O26" s="20"/>
      <c r="P26" s="20"/>
      <c r="Q26" s="20"/>
      <c r="R26" s="20"/>
      <c r="S26" s="20"/>
      <c r="T26" s="20"/>
      <c r="U26" s="20"/>
      <c r="V26" s="20"/>
      <c r="W26" s="20">
        <v>-50320129</v>
      </c>
      <c r="X26" s="20">
        <v>-61000000</v>
      </c>
      <c r="Y26" s="20">
        <v>10679871</v>
      </c>
      <c r="Z26" s="21">
        <v>-17.50798524590164</v>
      </c>
      <c r="AA26" s="22">
        <v>-61000000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-12763928</v>
      </c>
      <c r="D27" s="26">
        <f>SUM(D21:D26)</f>
        <v>0</v>
      </c>
      <c r="E27" s="27">
        <f t="shared" si="1"/>
        <v>0</v>
      </c>
      <c r="F27" s="28">
        <f t="shared" si="1"/>
        <v>-61000000</v>
      </c>
      <c r="G27" s="28">
        <f t="shared" si="1"/>
        <v>-11856414</v>
      </c>
      <c r="H27" s="28">
        <f t="shared" si="1"/>
        <v>0</v>
      </c>
      <c r="I27" s="28">
        <f t="shared" si="1"/>
        <v>-12077382</v>
      </c>
      <c r="J27" s="28">
        <f t="shared" si="1"/>
        <v>-23933796</v>
      </c>
      <c r="K27" s="28">
        <f t="shared" si="1"/>
        <v>-8827902</v>
      </c>
      <c r="L27" s="28">
        <f t="shared" si="1"/>
        <v>-9308956</v>
      </c>
      <c r="M27" s="28">
        <f t="shared" si="1"/>
        <v>-8249475</v>
      </c>
      <c r="N27" s="28">
        <f t="shared" si="1"/>
        <v>-26386333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-50320129</v>
      </c>
      <c r="X27" s="28">
        <f t="shared" si="1"/>
        <v>-61000000</v>
      </c>
      <c r="Y27" s="28">
        <f t="shared" si="1"/>
        <v>10679871</v>
      </c>
      <c r="Z27" s="29">
        <f>+IF(X27&lt;&gt;0,+(Y27/X27)*100,0)</f>
        <v>-17.50798524590164</v>
      </c>
      <c r="AA27" s="30">
        <f>SUM(AA21:AA26)</f>
        <v>-61000000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-12763928</v>
      </c>
      <c r="D38" s="32">
        <f>+D17+D27+D36</f>
        <v>0</v>
      </c>
      <c r="E38" s="33">
        <f t="shared" si="3"/>
        <v>-2126450</v>
      </c>
      <c r="F38" s="2">
        <f t="shared" si="3"/>
        <v>-63126450</v>
      </c>
      <c r="G38" s="2">
        <f t="shared" si="3"/>
        <v>-11856414</v>
      </c>
      <c r="H38" s="2">
        <f t="shared" si="3"/>
        <v>0</v>
      </c>
      <c r="I38" s="2">
        <f t="shared" si="3"/>
        <v>-12077382</v>
      </c>
      <c r="J38" s="2">
        <f t="shared" si="3"/>
        <v>-23933796</v>
      </c>
      <c r="K38" s="2">
        <f t="shared" si="3"/>
        <v>-8827902</v>
      </c>
      <c r="L38" s="2">
        <f t="shared" si="3"/>
        <v>-9308956</v>
      </c>
      <c r="M38" s="2">
        <f t="shared" si="3"/>
        <v>-12828931</v>
      </c>
      <c r="N38" s="2">
        <f t="shared" si="3"/>
        <v>-30965789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-54899585</v>
      </c>
      <c r="X38" s="2">
        <f t="shared" si="3"/>
        <v>-62063194</v>
      </c>
      <c r="Y38" s="2">
        <f t="shared" si="3"/>
        <v>7163609</v>
      </c>
      <c r="Z38" s="34">
        <f>+IF(X38&lt;&gt;0,+(Y38/X38)*100,0)</f>
        <v>-11.542443336061629</v>
      </c>
      <c r="AA38" s="35">
        <f>+AA17+AA27+AA36</f>
        <v>-63126450</v>
      </c>
    </row>
    <row r="39" spans="1:27" x14ac:dyDescent="0.25">
      <c r="A39" s="23" t="s">
        <v>60</v>
      </c>
      <c r="B39" s="17"/>
      <c r="C39" s="32">
        <v>-464819</v>
      </c>
      <c r="D39" s="32"/>
      <c r="E39" s="33"/>
      <c r="F39" s="2"/>
      <c r="G39" s="2"/>
      <c r="H39" s="2">
        <f>+G40+H60</f>
        <v>-5652203</v>
      </c>
      <c r="I39" s="2">
        <f>+H40+I60</f>
        <v>-25085161</v>
      </c>
      <c r="J39" s="2">
        <f>+G39</f>
        <v>0</v>
      </c>
      <c r="K39" s="2">
        <f>+I40+K60</f>
        <v>-37162543</v>
      </c>
      <c r="L39" s="2">
        <f>+K40+L60</f>
        <v>-45990445</v>
      </c>
      <c r="M39" s="2">
        <f>+L40+M60</f>
        <v>-55299401</v>
      </c>
      <c r="N39" s="2">
        <f>+K39</f>
        <v>-37162543</v>
      </c>
      <c r="O39" s="2">
        <f>+M40+O60</f>
        <v>-68128332</v>
      </c>
      <c r="P39" s="2">
        <f>+O40+P60</f>
        <v>-68128332</v>
      </c>
      <c r="Q39" s="2">
        <f>+P40+Q60</f>
        <v>-68128332</v>
      </c>
      <c r="R39" s="2">
        <f>+O39</f>
        <v>-68128332</v>
      </c>
      <c r="S39" s="2">
        <f>+Q40+S60</f>
        <v>-68128332</v>
      </c>
      <c r="T39" s="2">
        <f>+S40+T60</f>
        <v>-68128332</v>
      </c>
      <c r="U39" s="2">
        <f>+T40+U60</f>
        <v>-68128332</v>
      </c>
      <c r="V39" s="2">
        <f>+S39</f>
        <v>-68128332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-13228747</v>
      </c>
      <c r="D40" s="43">
        <f t="shared" ref="D40:AA40" si="4">+D38+D39</f>
        <v>0</v>
      </c>
      <c r="E40" s="44">
        <f t="shared" si="4"/>
        <v>-2126450</v>
      </c>
      <c r="F40" s="45">
        <f t="shared" si="4"/>
        <v>-63126450</v>
      </c>
      <c r="G40" s="45">
        <f t="shared" si="4"/>
        <v>-11856414</v>
      </c>
      <c r="H40" s="45">
        <f t="shared" si="4"/>
        <v>-5652203</v>
      </c>
      <c r="I40" s="45">
        <f t="shared" si="4"/>
        <v>-37162543</v>
      </c>
      <c r="J40" s="45">
        <f>+I40</f>
        <v>-37162543</v>
      </c>
      <c r="K40" s="45">
        <f t="shared" si="4"/>
        <v>-45990445</v>
      </c>
      <c r="L40" s="45">
        <f t="shared" si="4"/>
        <v>-55299401</v>
      </c>
      <c r="M40" s="45">
        <f t="shared" si="4"/>
        <v>-68128332</v>
      </c>
      <c r="N40" s="45">
        <f>+M40</f>
        <v>-68128332</v>
      </c>
      <c r="O40" s="45">
        <f t="shared" si="4"/>
        <v>-68128332</v>
      </c>
      <c r="P40" s="45">
        <f t="shared" si="4"/>
        <v>-68128332</v>
      </c>
      <c r="Q40" s="45">
        <f t="shared" si="4"/>
        <v>-68128332</v>
      </c>
      <c r="R40" s="45">
        <f>+Q40</f>
        <v>-68128332</v>
      </c>
      <c r="S40" s="45">
        <f t="shared" si="4"/>
        <v>-68128332</v>
      </c>
      <c r="T40" s="45">
        <f t="shared" si="4"/>
        <v>-68128332</v>
      </c>
      <c r="U40" s="45">
        <f t="shared" si="4"/>
        <v>-68128332</v>
      </c>
      <c r="V40" s="45">
        <f>+U40</f>
        <v>-68128332</v>
      </c>
      <c r="W40" s="45">
        <f>+V40</f>
        <v>-68128332</v>
      </c>
      <c r="X40" s="45">
        <f t="shared" si="4"/>
        <v>-62063194</v>
      </c>
      <c r="Y40" s="45">
        <f t="shared" si="4"/>
        <v>7163609</v>
      </c>
      <c r="Z40" s="46">
        <f>+IF(X40&lt;&gt;0,+(Y40/X40)*100,0)</f>
        <v>-11.542443336061629</v>
      </c>
      <c r="AA40" s="47">
        <f t="shared" si="4"/>
        <v>-63126450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9" hidden="1" x14ac:dyDescent="0.25">
      <c r="H60">
        <v>6204211</v>
      </c>
      <c r="I60">
        <v>-19432958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7751</v>
      </c>
      <c r="D7" s="18"/>
      <c r="E7" s="19"/>
      <c r="F7" s="20"/>
      <c r="G7" s="20">
        <v>501</v>
      </c>
      <c r="H7" s="20">
        <v>47</v>
      </c>
      <c r="I7" s="20">
        <v>1231</v>
      </c>
      <c r="J7" s="20">
        <v>1779</v>
      </c>
      <c r="K7" s="20">
        <v>296</v>
      </c>
      <c r="L7" s="20">
        <v>476</v>
      </c>
      <c r="M7" s="20">
        <v>319</v>
      </c>
      <c r="N7" s="20">
        <v>1091</v>
      </c>
      <c r="O7" s="20"/>
      <c r="P7" s="20"/>
      <c r="Q7" s="20"/>
      <c r="R7" s="20"/>
      <c r="S7" s="20"/>
      <c r="T7" s="20"/>
      <c r="U7" s="20"/>
      <c r="V7" s="20"/>
      <c r="W7" s="20">
        <v>2870</v>
      </c>
      <c r="X7" s="20"/>
      <c r="Y7" s="20">
        <v>2870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119438</v>
      </c>
      <c r="D8" s="18"/>
      <c r="E8" s="19">
        <v>49420</v>
      </c>
      <c r="F8" s="20">
        <v>49420</v>
      </c>
      <c r="G8" s="20"/>
      <c r="H8" s="20">
        <v>1783</v>
      </c>
      <c r="I8" s="20">
        <v>180</v>
      </c>
      <c r="J8" s="20">
        <v>1963</v>
      </c>
      <c r="K8" s="20">
        <v>217</v>
      </c>
      <c r="L8" s="20">
        <v>119657</v>
      </c>
      <c r="M8" s="20">
        <v>1783</v>
      </c>
      <c r="N8" s="20">
        <v>121657</v>
      </c>
      <c r="O8" s="20"/>
      <c r="P8" s="20"/>
      <c r="Q8" s="20"/>
      <c r="R8" s="20"/>
      <c r="S8" s="20"/>
      <c r="T8" s="20"/>
      <c r="U8" s="20"/>
      <c r="V8" s="20"/>
      <c r="W8" s="20">
        <v>123620</v>
      </c>
      <c r="X8" s="20">
        <v>24714</v>
      </c>
      <c r="Y8" s="20">
        <v>98906</v>
      </c>
      <c r="Z8" s="21">
        <v>400.20231447762404</v>
      </c>
      <c r="AA8" s="22">
        <v>49420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-9566822</v>
      </c>
      <c r="D14" s="18"/>
      <c r="E14" s="19"/>
      <c r="F14" s="20"/>
      <c r="G14" s="20">
        <v>-443317</v>
      </c>
      <c r="H14" s="20">
        <v>-708231</v>
      </c>
      <c r="I14" s="20">
        <v>-920051</v>
      </c>
      <c r="J14" s="20">
        <v>-2071599</v>
      </c>
      <c r="K14" s="20">
        <v>-1126580</v>
      </c>
      <c r="L14" s="20">
        <v>-799764</v>
      </c>
      <c r="M14" s="20">
        <v>-856700</v>
      </c>
      <c r="N14" s="20">
        <v>-2783044</v>
      </c>
      <c r="O14" s="20"/>
      <c r="P14" s="20"/>
      <c r="Q14" s="20"/>
      <c r="R14" s="20"/>
      <c r="S14" s="20"/>
      <c r="T14" s="20"/>
      <c r="U14" s="20"/>
      <c r="V14" s="20"/>
      <c r="W14" s="20">
        <v>-4854643</v>
      </c>
      <c r="X14" s="20"/>
      <c r="Y14" s="20">
        <v>-4854643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-9439633</v>
      </c>
      <c r="D17" s="26">
        <f>SUM(D6:D16)</f>
        <v>0</v>
      </c>
      <c r="E17" s="27">
        <f t="shared" si="0"/>
        <v>49420</v>
      </c>
      <c r="F17" s="28">
        <f t="shared" si="0"/>
        <v>49420</v>
      </c>
      <c r="G17" s="28">
        <f t="shared" si="0"/>
        <v>-442816</v>
      </c>
      <c r="H17" s="28">
        <f t="shared" si="0"/>
        <v>-706401</v>
      </c>
      <c r="I17" s="28">
        <f t="shared" si="0"/>
        <v>-918640</v>
      </c>
      <c r="J17" s="28">
        <f t="shared" si="0"/>
        <v>-2067857</v>
      </c>
      <c r="K17" s="28">
        <f t="shared" si="0"/>
        <v>-1126067</v>
      </c>
      <c r="L17" s="28">
        <f t="shared" si="0"/>
        <v>-679631</v>
      </c>
      <c r="M17" s="28">
        <f t="shared" si="0"/>
        <v>-854598</v>
      </c>
      <c r="N17" s="28">
        <f t="shared" si="0"/>
        <v>-2660296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-4728153</v>
      </c>
      <c r="X17" s="28">
        <f t="shared" si="0"/>
        <v>24714</v>
      </c>
      <c r="Y17" s="28">
        <f t="shared" si="0"/>
        <v>-4752867</v>
      </c>
      <c r="Z17" s="29">
        <f>+IF(X17&lt;&gt;0,+(Y17/X17)*100,0)</f>
        <v>-19231.476086428745</v>
      </c>
      <c r="AA17" s="30">
        <f>SUM(AA6:AA16)</f>
        <v>49420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-14688898</v>
      </c>
      <c r="D26" s="18"/>
      <c r="E26" s="19">
        <v>-200000</v>
      </c>
      <c r="F26" s="20">
        <v>-200000</v>
      </c>
      <c r="G26" s="20">
        <v>-27551</v>
      </c>
      <c r="H26" s="20">
        <v>-289526</v>
      </c>
      <c r="I26" s="20"/>
      <c r="J26" s="20">
        <v>-317077</v>
      </c>
      <c r="K26" s="20"/>
      <c r="L26" s="20"/>
      <c r="M26" s="20">
        <v>-231265</v>
      </c>
      <c r="N26" s="20">
        <v>-231265</v>
      </c>
      <c r="O26" s="20"/>
      <c r="P26" s="20"/>
      <c r="Q26" s="20"/>
      <c r="R26" s="20"/>
      <c r="S26" s="20"/>
      <c r="T26" s="20"/>
      <c r="U26" s="20"/>
      <c r="V26" s="20"/>
      <c r="W26" s="20">
        <v>-548342</v>
      </c>
      <c r="X26" s="20">
        <v>-99998</v>
      </c>
      <c r="Y26" s="20">
        <v>-448344</v>
      </c>
      <c r="Z26" s="21">
        <v>448.35296705934115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-14688898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-27551</v>
      </c>
      <c r="H27" s="28">
        <f t="shared" si="1"/>
        <v>-289526</v>
      </c>
      <c r="I27" s="28">
        <f t="shared" si="1"/>
        <v>0</v>
      </c>
      <c r="J27" s="28">
        <f t="shared" si="1"/>
        <v>-317077</v>
      </c>
      <c r="K27" s="28">
        <f t="shared" si="1"/>
        <v>0</v>
      </c>
      <c r="L27" s="28">
        <f t="shared" si="1"/>
        <v>0</v>
      </c>
      <c r="M27" s="28">
        <f t="shared" si="1"/>
        <v>-231265</v>
      </c>
      <c r="N27" s="28">
        <f t="shared" si="1"/>
        <v>-231265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-548342</v>
      </c>
      <c r="X27" s="28">
        <f t="shared" si="1"/>
        <v>-99998</v>
      </c>
      <c r="Y27" s="28">
        <f t="shared" si="1"/>
        <v>-448344</v>
      </c>
      <c r="Z27" s="29">
        <f>+IF(X27&lt;&gt;0,+(Y27/X27)*100,0)</f>
        <v>448.35296705934115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-24128531</v>
      </c>
      <c r="D38" s="32">
        <f>+D17+D27+D36</f>
        <v>0</v>
      </c>
      <c r="E38" s="33">
        <f t="shared" si="3"/>
        <v>-150580</v>
      </c>
      <c r="F38" s="2">
        <f t="shared" si="3"/>
        <v>-150580</v>
      </c>
      <c r="G38" s="2">
        <f t="shared" si="3"/>
        <v>-470367</v>
      </c>
      <c r="H38" s="2">
        <f t="shared" si="3"/>
        <v>-995927</v>
      </c>
      <c r="I38" s="2">
        <f t="shared" si="3"/>
        <v>-918640</v>
      </c>
      <c r="J38" s="2">
        <f t="shared" si="3"/>
        <v>-2384934</v>
      </c>
      <c r="K38" s="2">
        <f t="shared" si="3"/>
        <v>-1126067</v>
      </c>
      <c r="L38" s="2">
        <f t="shared" si="3"/>
        <v>-679631</v>
      </c>
      <c r="M38" s="2">
        <f t="shared" si="3"/>
        <v>-1085863</v>
      </c>
      <c r="N38" s="2">
        <f t="shared" si="3"/>
        <v>-2891561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-5276495</v>
      </c>
      <c r="X38" s="2">
        <f t="shared" si="3"/>
        <v>-75284</v>
      </c>
      <c r="Y38" s="2">
        <f t="shared" si="3"/>
        <v>-5201211</v>
      </c>
      <c r="Z38" s="34">
        <f>+IF(X38&lt;&gt;0,+(Y38/X38)*100,0)</f>
        <v>6908.7867275915205</v>
      </c>
      <c r="AA38" s="35">
        <f>+AA17+AA27+AA36</f>
        <v>-150580</v>
      </c>
    </row>
    <row r="39" spans="1:27" x14ac:dyDescent="0.25">
      <c r="A39" s="23" t="s">
        <v>60</v>
      </c>
      <c r="B39" s="17"/>
      <c r="C39" s="32">
        <v>-8433867</v>
      </c>
      <c r="D39" s="32"/>
      <c r="E39" s="33"/>
      <c r="F39" s="2"/>
      <c r="G39" s="2">
        <v>-32560303</v>
      </c>
      <c r="H39" s="2">
        <f>+G40+H60</f>
        <v>-33030670</v>
      </c>
      <c r="I39" s="2">
        <f>+H40+I60</f>
        <v>-34026597</v>
      </c>
      <c r="J39" s="2">
        <f>+G39</f>
        <v>-32560303</v>
      </c>
      <c r="K39" s="2">
        <f>+I40+K60</f>
        <v>-34945237</v>
      </c>
      <c r="L39" s="2">
        <f>+K40+L60</f>
        <v>-36071304</v>
      </c>
      <c r="M39" s="2">
        <f>+L40+M60</f>
        <v>-36750935</v>
      </c>
      <c r="N39" s="2">
        <f>+K39</f>
        <v>-34945237</v>
      </c>
      <c r="O39" s="2">
        <f>+M40+O60</f>
        <v>-37836798</v>
      </c>
      <c r="P39" s="2">
        <f>+O40+P60</f>
        <v>-37836798</v>
      </c>
      <c r="Q39" s="2">
        <f>+P40+Q60</f>
        <v>-37836798</v>
      </c>
      <c r="R39" s="2">
        <f>+O39</f>
        <v>-37836798</v>
      </c>
      <c r="S39" s="2">
        <f>+Q40+S60</f>
        <v>-37836798</v>
      </c>
      <c r="T39" s="2">
        <f>+S40+T60</f>
        <v>-37836798</v>
      </c>
      <c r="U39" s="2">
        <f>+T40+U60</f>
        <v>-37836798</v>
      </c>
      <c r="V39" s="2">
        <f>+S39</f>
        <v>-37836798</v>
      </c>
      <c r="W39" s="2">
        <f>+G39</f>
        <v>-32560303</v>
      </c>
      <c r="X39" s="2"/>
      <c r="Y39" s="2">
        <f>+W39-X39</f>
        <v>-32560303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-32562398</v>
      </c>
      <c r="D40" s="43">
        <f t="shared" ref="D40:AA40" si="4">+D38+D39</f>
        <v>0</v>
      </c>
      <c r="E40" s="44">
        <f t="shared" si="4"/>
        <v>-150580</v>
      </c>
      <c r="F40" s="45">
        <f t="shared" si="4"/>
        <v>-150580</v>
      </c>
      <c r="G40" s="45">
        <f t="shared" si="4"/>
        <v>-33030670</v>
      </c>
      <c r="H40" s="45">
        <f t="shared" si="4"/>
        <v>-34026597</v>
      </c>
      <c r="I40" s="45">
        <f t="shared" si="4"/>
        <v>-34945237</v>
      </c>
      <c r="J40" s="45">
        <f>+I40</f>
        <v>-34945237</v>
      </c>
      <c r="K40" s="45">
        <f t="shared" si="4"/>
        <v>-36071304</v>
      </c>
      <c r="L40" s="45">
        <f t="shared" si="4"/>
        <v>-36750935</v>
      </c>
      <c r="M40" s="45">
        <f t="shared" si="4"/>
        <v>-37836798</v>
      </c>
      <c r="N40" s="45">
        <f>+M40</f>
        <v>-37836798</v>
      </c>
      <c r="O40" s="45">
        <f t="shared" si="4"/>
        <v>-37836798</v>
      </c>
      <c r="P40" s="45">
        <f t="shared" si="4"/>
        <v>-37836798</v>
      </c>
      <c r="Q40" s="45">
        <f t="shared" si="4"/>
        <v>-37836798</v>
      </c>
      <c r="R40" s="45">
        <f>+Q40</f>
        <v>-37836798</v>
      </c>
      <c r="S40" s="45">
        <f t="shared" si="4"/>
        <v>-37836798</v>
      </c>
      <c r="T40" s="45">
        <f t="shared" si="4"/>
        <v>-37836798</v>
      </c>
      <c r="U40" s="45">
        <f t="shared" si="4"/>
        <v>-37836798</v>
      </c>
      <c r="V40" s="45">
        <f>+U40</f>
        <v>-37836798</v>
      </c>
      <c r="W40" s="45">
        <f>+V40</f>
        <v>-37836798</v>
      </c>
      <c r="X40" s="45">
        <f t="shared" si="4"/>
        <v>-75284</v>
      </c>
      <c r="Y40" s="45">
        <f t="shared" si="4"/>
        <v>-37761514</v>
      </c>
      <c r="Z40" s="46">
        <f>+IF(X40&lt;&gt;0,+(Y40/X40)*100,0)</f>
        <v>50158.750863397268</v>
      </c>
      <c r="AA40" s="47">
        <f t="shared" si="4"/>
        <v>-150580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-32560303</v>
      </c>
      <c r="J60">
        <v>-32560303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91996830</v>
      </c>
      <c r="D7" s="18"/>
      <c r="E7" s="19">
        <v>129904671</v>
      </c>
      <c r="F7" s="20">
        <v>126957742</v>
      </c>
      <c r="G7" s="20">
        <v>7897938</v>
      </c>
      <c r="H7" s="20">
        <v>11425228</v>
      </c>
      <c r="I7" s="20">
        <v>9353620</v>
      </c>
      <c r="J7" s="20">
        <v>28676786</v>
      </c>
      <c r="K7" s="20">
        <v>10440110</v>
      </c>
      <c r="L7" s="20">
        <v>7669126</v>
      </c>
      <c r="M7" s="20">
        <v>7530504</v>
      </c>
      <c r="N7" s="20">
        <v>25639740</v>
      </c>
      <c r="O7" s="20"/>
      <c r="P7" s="20"/>
      <c r="Q7" s="20"/>
      <c r="R7" s="20"/>
      <c r="S7" s="20"/>
      <c r="T7" s="20"/>
      <c r="U7" s="20"/>
      <c r="V7" s="20"/>
      <c r="W7" s="20">
        <v>54316526</v>
      </c>
      <c r="X7" s="20">
        <v>63097862</v>
      </c>
      <c r="Y7" s="20">
        <v>-8781336</v>
      </c>
      <c r="Z7" s="21">
        <v>-13.917010373505207</v>
      </c>
      <c r="AA7" s="22">
        <v>126957742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2124775</v>
      </c>
      <c r="F8" s="20">
        <v>2124775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932984</v>
      </c>
      <c r="Y8" s="20">
        <v>-932984</v>
      </c>
      <c r="Z8" s="21">
        <v>-100</v>
      </c>
      <c r="AA8" s="22">
        <v>2124775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23080802</v>
      </c>
      <c r="F9" s="20">
        <v>23080802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16697124</v>
      </c>
      <c r="Y9" s="20">
        <v>-16697124</v>
      </c>
      <c r="Z9" s="21">
        <v>-100</v>
      </c>
      <c r="AA9" s="22">
        <v>23080802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-143407449</v>
      </c>
      <c r="D14" s="18"/>
      <c r="E14" s="19"/>
      <c r="F14" s="20"/>
      <c r="G14" s="20">
        <v>-13581401</v>
      </c>
      <c r="H14" s="20">
        <v>-3163774</v>
      </c>
      <c r="I14" s="20">
        <v>-11703087</v>
      </c>
      <c r="J14" s="20">
        <v>-28448262</v>
      </c>
      <c r="K14" s="20">
        <v>-14048818</v>
      </c>
      <c r="L14" s="20">
        <v>-9756793</v>
      </c>
      <c r="M14" s="20">
        <v>-6374958</v>
      </c>
      <c r="N14" s="20">
        <v>-30180569</v>
      </c>
      <c r="O14" s="20"/>
      <c r="P14" s="20"/>
      <c r="Q14" s="20"/>
      <c r="R14" s="20"/>
      <c r="S14" s="20"/>
      <c r="T14" s="20"/>
      <c r="U14" s="20"/>
      <c r="V14" s="20"/>
      <c r="W14" s="20">
        <v>-58628831</v>
      </c>
      <c r="X14" s="20"/>
      <c r="Y14" s="20">
        <v>-58628831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-11970954</v>
      </c>
      <c r="F15" s="20">
        <v>-11970954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-5985477</v>
      </c>
      <c r="Y15" s="20">
        <v>5985477</v>
      </c>
      <c r="Z15" s="21">
        <v>-100</v>
      </c>
      <c r="AA15" s="22">
        <v>-11970954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-51410619</v>
      </c>
      <c r="D17" s="26">
        <f>SUM(D6:D16)</f>
        <v>0</v>
      </c>
      <c r="E17" s="27">
        <f t="shared" si="0"/>
        <v>143139294</v>
      </c>
      <c r="F17" s="28">
        <f t="shared" si="0"/>
        <v>140192365</v>
      </c>
      <c r="G17" s="28">
        <f t="shared" si="0"/>
        <v>-5683463</v>
      </c>
      <c r="H17" s="28">
        <f t="shared" si="0"/>
        <v>8261454</v>
      </c>
      <c r="I17" s="28">
        <f t="shared" si="0"/>
        <v>-2349467</v>
      </c>
      <c r="J17" s="28">
        <f t="shared" si="0"/>
        <v>228524</v>
      </c>
      <c r="K17" s="28">
        <f t="shared" si="0"/>
        <v>-3608708</v>
      </c>
      <c r="L17" s="28">
        <f t="shared" si="0"/>
        <v>-2087667</v>
      </c>
      <c r="M17" s="28">
        <f t="shared" si="0"/>
        <v>1155546</v>
      </c>
      <c r="N17" s="28">
        <f t="shared" si="0"/>
        <v>-4540829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-4312305</v>
      </c>
      <c r="X17" s="28">
        <f t="shared" si="0"/>
        <v>74742493</v>
      </c>
      <c r="Y17" s="28">
        <f t="shared" si="0"/>
        <v>-79054798</v>
      </c>
      <c r="Z17" s="29">
        <f>+IF(X17&lt;&gt;0,+(Y17/X17)*100,0)</f>
        <v>-105.76954932450539</v>
      </c>
      <c r="AA17" s="30">
        <f>SUM(AA6:AA16)</f>
        <v>140192365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-312846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-72923358</v>
      </c>
      <c r="D26" s="18"/>
      <c r="E26" s="19"/>
      <c r="F26" s="20"/>
      <c r="G26" s="20">
        <v>-12394370</v>
      </c>
      <c r="H26" s="20">
        <v>-814828</v>
      </c>
      <c r="I26" s="20">
        <v>-3170361</v>
      </c>
      <c r="J26" s="20">
        <v>-16379559</v>
      </c>
      <c r="K26" s="20">
        <v>-3758163</v>
      </c>
      <c r="L26" s="20">
        <v>-5465186</v>
      </c>
      <c r="M26" s="20">
        <v>-305594</v>
      </c>
      <c r="N26" s="20">
        <v>-9528943</v>
      </c>
      <c r="O26" s="20"/>
      <c r="P26" s="20"/>
      <c r="Q26" s="20"/>
      <c r="R26" s="20"/>
      <c r="S26" s="20"/>
      <c r="T26" s="20"/>
      <c r="U26" s="20"/>
      <c r="V26" s="20"/>
      <c r="W26" s="20">
        <v>-25908502</v>
      </c>
      <c r="X26" s="20"/>
      <c r="Y26" s="20">
        <v>-25908502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-73236204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-12394370</v>
      </c>
      <c r="H27" s="28">
        <f t="shared" si="1"/>
        <v>-814828</v>
      </c>
      <c r="I27" s="28">
        <f t="shared" si="1"/>
        <v>-3170361</v>
      </c>
      <c r="J27" s="28">
        <f t="shared" si="1"/>
        <v>-16379559</v>
      </c>
      <c r="K27" s="28">
        <f t="shared" si="1"/>
        <v>-3758163</v>
      </c>
      <c r="L27" s="28">
        <f t="shared" si="1"/>
        <v>-5465186</v>
      </c>
      <c r="M27" s="28">
        <f t="shared" si="1"/>
        <v>-305594</v>
      </c>
      <c r="N27" s="28">
        <f t="shared" si="1"/>
        <v>-9528943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-25908502</v>
      </c>
      <c r="X27" s="28">
        <f t="shared" si="1"/>
        <v>0</v>
      </c>
      <c r="Y27" s="28">
        <f t="shared" si="1"/>
        <v>-25908502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-124646823</v>
      </c>
      <c r="D38" s="32">
        <f>+D17+D27+D36</f>
        <v>0</v>
      </c>
      <c r="E38" s="33">
        <f t="shared" si="3"/>
        <v>143139294</v>
      </c>
      <c r="F38" s="2">
        <f t="shared" si="3"/>
        <v>140192365</v>
      </c>
      <c r="G38" s="2">
        <f t="shared" si="3"/>
        <v>-18077833</v>
      </c>
      <c r="H38" s="2">
        <f t="shared" si="3"/>
        <v>7446626</v>
      </c>
      <c r="I38" s="2">
        <f t="shared" si="3"/>
        <v>-5519828</v>
      </c>
      <c r="J38" s="2">
        <f t="shared" si="3"/>
        <v>-16151035</v>
      </c>
      <c r="K38" s="2">
        <f t="shared" si="3"/>
        <v>-7366871</v>
      </c>
      <c r="L38" s="2">
        <f t="shared" si="3"/>
        <v>-7552853</v>
      </c>
      <c r="M38" s="2">
        <f t="shared" si="3"/>
        <v>849952</v>
      </c>
      <c r="N38" s="2">
        <f t="shared" si="3"/>
        <v>-14069772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-30220807</v>
      </c>
      <c r="X38" s="2">
        <f t="shared" si="3"/>
        <v>74742493</v>
      </c>
      <c r="Y38" s="2">
        <f t="shared" si="3"/>
        <v>-104963300</v>
      </c>
      <c r="Z38" s="34">
        <f>+IF(X38&lt;&gt;0,+(Y38/X38)*100,0)</f>
        <v>-140.43323387674531</v>
      </c>
      <c r="AA38" s="35">
        <f>+AA17+AA27+AA36</f>
        <v>140192365</v>
      </c>
    </row>
    <row r="39" spans="1:27" x14ac:dyDescent="0.25">
      <c r="A39" s="23" t="s">
        <v>60</v>
      </c>
      <c r="B39" s="17"/>
      <c r="C39" s="32">
        <v>31920289</v>
      </c>
      <c r="D39" s="32"/>
      <c r="E39" s="33"/>
      <c r="F39" s="2"/>
      <c r="G39" s="2">
        <v>-92521793</v>
      </c>
      <c r="H39" s="2">
        <f>+G40+H60</f>
        <v>-110599626</v>
      </c>
      <c r="I39" s="2">
        <f>+H40+I60</f>
        <v>-103153000</v>
      </c>
      <c r="J39" s="2">
        <f>+G39</f>
        <v>-92521793</v>
      </c>
      <c r="K39" s="2">
        <f>+I40+K60</f>
        <v>-108672828</v>
      </c>
      <c r="L39" s="2">
        <f>+K40+L60</f>
        <v>-116039699</v>
      </c>
      <c r="M39" s="2">
        <f>+L40+M60</f>
        <v>-123592552</v>
      </c>
      <c r="N39" s="2">
        <f>+K39</f>
        <v>-108672828</v>
      </c>
      <c r="O39" s="2">
        <f>+M40+O60</f>
        <v>-122742600</v>
      </c>
      <c r="P39" s="2">
        <f>+O40+P60</f>
        <v>-122742600</v>
      </c>
      <c r="Q39" s="2">
        <f>+P40+Q60</f>
        <v>-122742600</v>
      </c>
      <c r="R39" s="2">
        <f>+O39</f>
        <v>-122742600</v>
      </c>
      <c r="S39" s="2">
        <f>+Q40+S60</f>
        <v>-122742600</v>
      </c>
      <c r="T39" s="2">
        <f>+S40+T60</f>
        <v>-122742600</v>
      </c>
      <c r="U39" s="2">
        <f>+T40+U60</f>
        <v>-122742600</v>
      </c>
      <c r="V39" s="2">
        <f>+S39</f>
        <v>-122742600</v>
      </c>
      <c r="W39" s="2">
        <f>+G39</f>
        <v>-92521793</v>
      </c>
      <c r="X39" s="2"/>
      <c r="Y39" s="2">
        <f>+W39-X39</f>
        <v>-92521793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-92726534</v>
      </c>
      <c r="D40" s="43">
        <f t="shared" ref="D40:AA40" si="4">+D38+D39</f>
        <v>0</v>
      </c>
      <c r="E40" s="44">
        <f t="shared" si="4"/>
        <v>143139294</v>
      </c>
      <c r="F40" s="45">
        <f t="shared" si="4"/>
        <v>140192365</v>
      </c>
      <c r="G40" s="45">
        <f t="shared" si="4"/>
        <v>-110599626</v>
      </c>
      <c r="H40" s="45">
        <f t="shared" si="4"/>
        <v>-103153000</v>
      </c>
      <c r="I40" s="45">
        <f t="shared" si="4"/>
        <v>-108672828</v>
      </c>
      <c r="J40" s="45">
        <f>+I40</f>
        <v>-108672828</v>
      </c>
      <c r="K40" s="45">
        <f t="shared" si="4"/>
        <v>-116039699</v>
      </c>
      <c r="L40" s="45">
        <f t="shared" si="4"/>
        <v>-123592552</v>
      </c>
      <c r="M40" s="45">
        <f t="shared" si="4"/>
        <v>-122742600</v>
      </c>
      <c r="N40" s="45">
        <f>+M40</f>
        <v>-122742600</v>
      </c>
      <c r="O40" s="45">
        <f t="shared" si="4"/>
        <v>-122742600</v>
      </c>
      <c r="P40" s="45">
        <f t="shared" si="4"/>
        <v>-122742600</v>
      </c>
      <c r="Q40" s="45">
        <f t="shared" si="4"/>
        <v>-122742600</v>
      </c>
      <c r="R40" s="45">
        <f>+Q40</f>
        <v>-122742600</v>
      </c>
      <c r="S40" s="45">
        <f t="shared" si="4"/>
        <v>-122742600</v>
      </c>
      <c r="T40" s="45">
        <f t="shared" si="4"/>
        <v>-122742600</v>
      </c>
      <c r="U40" s="45">
        <f t="shared" si="4"/>
        <v>-122742600</v>
      </c>
      <c r="V40" s="45">
        <f>+U40</f>
        <v>-122742600</v>
      </c>
      <c r="W40" s="45">
        <f>+V40</f>
        <v>-122742600</v>
      </c>
      <c r="X40" s="45">
        <f t="shared" si="4"/>
        <v>74742493</v>
      </c>
      <c r="Y40" s="45">
        <f t="shared" si="4"/>
        <v>-197485093</v>
      </c>
      <c r="Z40" s="46">
        <f>+IF(X40&lt;&gt;0,+(Y40/X40)*100,0)</f>
        <v>-264.22063952295514</v>
      </c>
      <c r="AA40" s="47">
        <f t="shared" si="4"/>
        <v>140192365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-92521793</v>
      </c>
      <c r="J60">
        <v>-92521793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14063</v>
      </c>
      <c r="D7" s="18"/>
      <c r="E7" s="19"/>
      <c r="F7" s="20"/>
      <c r="G7" s="20">
        <v>1119</v>
      </c>
      <c r="H7" s="20">
        <v>949</v>
      </c>
      <c r="I7" s="20">
        <v>963</v>
      </c>
      <c r="J7" s="20">
        <v>3031</v>
      </c>
      <c r="K7" s="20">
        <v>1151</v>
      </c>
      <c r="L7" s="20">
        <v>1264</v>
      </c>
      <c r="M7" s="20">
        <v>1193</v>
      </c>
      <c r="N7" s="20">
        <v>3608</v>
      </c>
      <c r="O7" s="20"/>
      <c r="P7" s="20"/>
      <c r="Q7" s="20"/>
      <c r="R7" s="20"/>
      <c r="S7" s="20"/>
      <c r="T7" s="20"/>
      <c r="U7" s="20"/>
      <c r="V7" s="20"/>
      <c r="W7" s="20">
        <v>6639</v>
      </c>
      <c r="X7" s="20"/>
      <c r="Y7" s="20">
        <v>6639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24108500</v>
      </c>
      <c r="D9" s="18"/>
      <c r="E9" s="19">
        <v>25880500</v>
      </c>
      <c r="F9" s="20">
        <v>25880500</v>
      </c>
      <c r="G9" s="20">
        <v>25880500</v>
      </c>
      <c r="H9" s="20"/>
      <c r="I9" s="20"/>
      <c r="J9" s="20">
        <v>25880500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25880500</v>
      </c>
      <c r="X9" s="20">
        <v>12940248</v>
      </c>
      <c r="Y9" s="20">
        <v>12940252</v>
      </c>
      <c r="Z9" s="21">
        <v>100.00003091130864</v>
      </c>
      <c r="AA9" s="22">
        <v>25880500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-10083604</v>
      </c>
      <c r="D14" s="18"/>
      <c r="E14" s="19"/>
      <c r="F14" s="20"/>
      <c r="G14" s="20">
        <v>-1244998</v>
      </c>
      <c r="H14" s="20">
        <v>-1613525</v>
      </c>
      <c r="I14" s="20">
        <v>-211621</v>
      </c>
      <c r="J14" s="20">
        <v>-3070144</v>
      </c>
      <c r="K14" s="20">
        <v>-1712376</v>
      </c>
      <c r="L14" s="20">
        <v>-1653947</v>
      </c>
      <c r="M14" s="20">
        <v>-1652132</v>
      </c>
      <c r="N14" s="20">
        <v>-5018455</v>
      </c>
      <c r="O14" s="20"/>
      <c r="P14" s="20"/>
      <c r="Q14" s="20"/>
      <c r="R14" s="20"/>
      <c r="S14" s="20"/>
      <c r="T14" s="20"/>
      <c r="U14" s="20"/>
      <c r="V14" s="20"/>
      <c r="W14" s="20">
        <v>-8088599</v>
      </c>
      <c r="X14" s="20"/>
      <c r="Y14" s="20">
        <v>-8088599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14038959</v>
      </c>
      <c r="D17" s="26">
        <f>SUM(D6:D16)</f>
        <v>0</v>
      </c>
      <c r="E17" s="27">
        <f t="shared" si="0"/>
        <v>25880500</v>
      </c>
      <c r="F17" s="28">
        <f t="shared" si="0"/>
        <v>25880500</v>
      </c>
      <c r="G17" s="28">
        <f t="shared" si="0"/>
        <v>24636621</v>
      </c>
      <c r="H17" s="28">
        <f t="shared" si="0"/>
        <v>-1612576</v>
      </c>
      <c r="I17" s="28">
        <f t="shared" si="0"/>
        <v>-210658</v>
      </c>
      <c r="J17" s="28">
        <f t="shared" si="0"/>
        <v>22813387</v>
      </c>
      <c r="K17" s="28">
        <f t="shared" si="0"/>
        <v>-1711225</v>
      </c>
      <c r="L17" s="28">
        <f t="shared" si="0"/>
        <v>-1652683</v>
      </c>
      <c r="M17" s="28">
        <f t="shared" si="0"/>
        <v>-1650939</v>
      </c>
      <c r="N17" s="28">
        <f t="shared" si="0"/>
        <v>-5014847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17798540</v>
      </c>
      <c r="X17" s="28">
        <f t="shared" si="0"/>
        <v>12940248</v>
      </c>
      <c r="Y17" s="28">
        <f t="shared" si="0"/>
        <v>4858292</v>
      </c>
      <c r="Z17" s="29">
        <f>+IF(X17&lt;&gt;0,+(Y17/X17)*100,0)</f>
        <v>37.544040887006183</v>
      </c>
      <c r="AA17" s="30">
        <f>SUM(AA6:AA16)</f>
        <v>25880500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-877918</v>
      </c>
      <c r="D26" s="18"/>
      <c r="E26" s="19">
        <v>-1000000</v>
      </c>
      <c r="F26" s="20">
        <v>-1000000</v>
      </c>
      <c r="G26" s="20">
        <v>-137218</v>
      </c>
      <c r="H26" s="20"/>
      <c r="I26" s="20"/>
      <c r="J26" s="20">
        <v>-137218</v>
      </c>
      <c r="K26" s="20"/>
      <c r="L26" s="20"/>
      <c r="M26" s="20">
        <v>-649244</v>
      </c>
      <c r="N26" s="20">
        <v>-649244</v>
      </c>
      <c r="O26" s="20"/>
      <c r="P26" s="20"/>
      <c r="Q26" s="20"/>
      <c r="R26" s="20"/>
      <c r="S26" s="20"/>
      <c r="T26" s="20"/>
      <c r="U26" s="20"/>
      <c r="V26" s="20"/>
      <c r="W26" s="20">
        <v>-786462</v>
      </c>
      <c r="X26" s="20">
        <v>-500400</v>
      </c>
      <c r="Y26" s="20">
        <v>-286062</v>
      </c>
      <c r="Z26" s="21">
        <v>57.166666666666664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-877918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-137218</v>
      </c>
      <c r="H27" s="28">
        <f t="shared" si="1"/>
        <v>0</v>
      </c>
      <c r="I27" s="28">
        <f t="shared" si="1"/>
        <v>0</v>
      </c>
      <c r="J27" s="28">
        <f t="shared" si="1"/>
        <v>-137218</v>
      </c>
      <c r="K27" s="28">
        <f t="shared" si="1"/>
        <v>0</v>
      </c>
      <c r="L27" s="28">
        <f t="shared" si="1"/>
        <v>0</v>
      </c>
      <c r="M27" s="28">
        <f t="shared" si="1"/>
        <v>-649244</v>
      </c>
      <c r="N27" s="28">
        <f t="shared" si="1"/>
        <v>-649244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-786462</v>
      </c>
      <c r="X27" s="28">
        <f t="shared" si="1"/>
        <v>-500400</v>
      </c>
      <c r="Y27" s="28">
        <f t="shared" si="1"/>
        <v>-286062</v>
      </c>
      <c r="Z27" s="29">
        <f>+IF(X27&lt;&gt;0,+(Y27/X27)*100,0)</f>
        <v>57.166666666666664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13161041</v>
      </c>
      <c r="D38" s="32">
        <f>+D17+D27+D36</f>
        <v>0</v>
      </c>
      <c r="E38" s="33">
        <f t="shared" si="3"/>
        <v>24880500</v>
      </c>
      <c r="F38" s="2">
        <f t="shared" si="3"/>
        <v>24880500</v>
      </c>
      <c r="G38" s="2">
        <f t="shared" si="3"/>
        <v>24499403</v>
      </c>
      <c r="H38" s="2">
        <f t="shared" si="3"/>
        <v>-1612576</v>
      </c>
      <c r="I38" s="2">
        <f t="shared" si="3"/>
        <v>-210658</v>
      </c>
      <c r="J38" s="2">
        <f t="shared" si="3"/>
        <v>22676169</v>
      </c>
      <c r="K38" s="2">
        <f t="shared" si="3"/>
        <v>-1711225</v>
      </c>
      <c r="L38" s="2">
        <f t="shared" si="3"/>
        <v>-1652683</v>
      </c>
      <c r="M38" s="2">
        <f t="shared" si="3"/>
        <v>-2300183</v>
      </c>
      <c r="N38" s="2">
        <f t="shared" si="3"/>
        <v>-5664091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17012078</v>
      </c>
      <c r="X38" s="2">
        <f t="shared" si="3"/>
        <v>12439848</v>
      </c>
      <c r="Y38" s="2">
        <f t="shared" si="3"/>
        <v>4572230</v>
      </c>
      <c r="Z38" s="34">
        <f>+IF(X38&lt;&gt;0,+(Y38/X38)*100,0)</f>
        <v>36.754709543074803</v>
      </c>
      <c r="AA38" s="35">
        <f>+AA17+AA27+AA36</f>
        <v>24880500</v>
      </c>
    </row>
    <row r="39" spans="1:27" x14ac:dyDescent="0.25">
      <c r="A39" s="23" t="s">
        <v>60</v>
      </c>
      <c r="B39" s="17"/>
      <c r="C39" s="32">
        <v>-8495465</v>
      </c>
      <c r="D39" s="32"/>
      <c r="E39" s="33"/>
      <c r="F39" s="2"/>
      <c r="G39" s="2">
        <v>4481357</v>
      </c>
      <c r="H39" s="2">
        <f>+G40+H60</f>
        <v>29100080</v>
      </c>
      <c r="I39" s="2">
        <f>+H40+I60</f>
        <v>27487504</v>
      </c>
      <c r="J39" s="2">
        <f>+G39</f>
        <v>4481357</v>
      </c>
      <c r="K39" s="2">
        <f>+I40+K60</f>
        <v>27276846</v>
      </c>
      <c r="L39" s="2">
        <f>+K40+L60</f>
        <v>25565621</v>
      </c>
      <c r="M39" s="2">
        <f>+L40+M60</f>
        <v>23912938</v>
      </c>
      <c r="N39" s="2">
        <f>+K39</f>
        <v>27276846</v>
      </c>
      <c r="O39" s="2">
        <f>+M40+O60</f>
        <v>21612755</v>
      </c>
      <c r="P39" s="2">
        <f>+O40+P60</f>
        <v>21612755</v>
      </c>
      <c r="Q39" s="2">
        <f>+P40+Q60</f>
        <v>21612755</v>
      </c>
      <c r="R39" s="2">
        <f>+O39</f>
        <v>21612755</v>
      </c>
      <c r="S39" s="2">
        <f>+Q40+S60</f>
        <v>21612755</v>
      </c>
      <c r="T39" s="2">
        <f>+S40+T60</f>
        <v>21612755</v>
      </c>
      <c r="U39" s="2">
        <f>+T40+U60</f>
        <v>21612755</v>
      </c>
      <c r="V39" s="2">
        <f>+S39</f>
        <v>21612755</v>
      </c>
      <c r="W39" s="2">
        <f>+G39</f>
        <v>4481357</v>
      </c>
      <c r="X39" s="2"/>
      <c r="Y39" s="2">
        <f>+W39-X39</f>
        <v>4481357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4665576</v>
      </c>
      <c r="D40" s="43">
        <f t="shared" ref="D40:AA40" si="4">+D38+D39</f>
        <v>0</v>
      </c>
      <c r="E40" s="44">
        <f t="shared" si="4"/>
        <v>24880500</v>
      </c>
      <c r="F40" s="45">
        <f t="shared" si="4"/>
        <v>24880500</v>
      </c>
      <c r="G40" s="45">
        <f t="shared" si="4"/>
        <v>28980760</v>
      </c>
      <c r="H40" s="45">
        <f t="shared" si="4"/>
        <v>27487504</v>
      </c>
      <c r="I40" s="45">
        <f t="shared" si="4"/>
        <v>27276846</v>
      </c>
      <c r="J40" s="45">
        <f>+I40</f>
        <v>27276846</v>
      </c>
      <c r="K40" s="45">
        <f t="shared" si="4"/>
        <v>25565621</v>
      </c>
      <c r="L40" s="45">
        <f t="shared" si="4"/>
        <v>23912938</v>
      </c>
      <c r="M40" s="45">
        <f t="shared" si="4"/>
        <v>21612755</v>
      </c>
      <c r="N40" s="45">
        <f>+M40</f>
        <v>21612755</v>
      </c>
      <c r="O40" s="45">
        <f t="shared" si="4"/>
        <v>21612755</v>
      </c>
      <c r="P40" s="45">
        <f t="shared" si="4"/>
        <v>21612755</v>
      </c>
      <c r="Q40" s="45">
        <f t="shared" si="4"/>
        <v>21612755</v>
      </c>
      <c r="R40" s="45">
        <f>+Q40</f>
        <v>21612755</v>
      </c>
      <c r="S40" s="45">
        <f t="shared" si="4"/>
        <v>21612755</v>
      </c>
      <c r="T40" s="45">
        <f t="shared" si="4"/>
        <v>21612755</v>
      </c>
      <c r="U40" s="45">
        <f t="shared" si="4"/>
        <v>21612755</v>
      </c>
      <c r="V40" s="45">
        <f>+U40</f>
        <v>21612755</v>
      </c>
      <c r="W40" s="45">
        <f>+V40</f>
        <v>21612755</v>
      </c>
      <c r="X40" s="45">
        <f t="shared" si="4"/>
        <v>12439848</v>
      </c>
      <c r="Y40" s="45">
        <f t="shared" si="4"/>
        <v>9053587</v>
      </c>
      <c r="Z40" s="46">
        <f>+IF(X40&lt;&gt;0,+(Y40/X40)*100,0)</f>
        <v>72.778919806737179</v>
      </c>
      <c r="AA40" s="47">
        <f t="shared" si="4"/>
        <v>24880500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4481357</v>
      </c>
      <c r="H60">
        <v>119320</v>
      </c>
      <c r="J60">
        <v>4481357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727164</v>
      </c>
      <c r="D7" s="18"/>
      <c r="E7" s="19">
        <v>54031400</v>
      </c>
      <c r="F7" s="20">
        <v>54031400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27015696</v>
      </c>
      <c r="Y7" s="20">
        <v>-27015696</v>
      </c>
      <c r="Z7" s="21">
        <v>-100</v>
      </c>
      <c r="AA7" s="22">
        <v>54031400</v>
      </c>
    </row>
    <row r="8" spans="1:27" x14ac:dyDescent="0.25">
      <c r="A8" s="23" t="s">
        <v>36</v>
      </c>
      <c r="B8" s="17" t="s">
        <v>32</v>
      </c>
      <c r="C8" s="18">
        <v>674437</v>
      </c>
      <c r="D8" s="18"/>
      <c r="E8" s="19">
        <v>71993</v>
      </c>
      <c r="F8" s="20">
        <v>71993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35994</v>
      </c>
      <c r="Y8" s="20">
        <v>-35994</v>
      </c>
      <c r="Z8" s="21">
        <v>-100</v>
      </c>
      <c r="AA8" s="22">
        <v>71993</v>
      </c>
    </row>
    <row r="9" spans="1:27" x14ac:dyDescent="0.25">
      <c r="A9" s="23" t="s">
        <v>37</v>
      </c>
      <c r="B9" s="17" t="s">
        <v>6</v>
      </c>
      <c r="C9" s="18">
        <v>41842891</v>
      </c>
      <c r="D9" s="18"/>
      <c r="E9" s="19">
        <v>10883661</v>
      </c>
      <c r="F9" s="20">
        <v>10883661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5441832</v>
      </c>
      <c r="Y9" s="20">
        <v>-5441832</v>
      </c>
      <c r="Z9" s="21">
        <v>-100</v>
      </c>
      <c r="AA9" s="22">
        <v>10883661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-5392773</v>
      </c>
      <c r="D14" s="18"/>
      <c r="E14" s="19">
        <v>-36478946</v>
      </c>
      <c r="F14" s="20">
        <v>-36595658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-18297846</v>
      </c>
      <c r="Y14" s="20">
        <v>18297846</v>
      </c>
      <c r="Z14" s="21">
        <v>-100</v>
      </c>
      <c r="AA14" s="22">
        <v>-36595658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37851719</v>
      </c>
      <c r="D17" s="26">
        <f>SUM(D6:D16)</f>
        <v>0</v>
      </c>
      <c r="E17" s="27">
        <f t="shared" si="0"/>
        <v>28508108</v>
      </c>
      <c r="F17" s="28">
        <f t="shared" si="0"/>
        <v>28391396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14195676</v>
      </c>
      <c r="Y17" s="28">
        <f t="shared" si="0"/>
        <v>-14195676</v>
      </c>
      <c r="Z17" s="29">
        <f>+IF(X17&lt;&gt;0,+(Y17/X17)*100,0)</f>
        <v>-100</v>
      </c>
      <c r="AA17" s="30">
        <f>SUM(AA6:AA16)</f>
        <v>28391396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-8144892</v>
      </c>
      <c r="D26" s="18"/>
      <c r="E26" s="19">
        <v>-6095000</v>
      </c>
      <c r="F26" s="20">
        <v>-6095000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-3047496</v>
      </c>
      <c r="Y26" s="20">
        <v>3047496</v>
      </c>
      <c r="Z26" s="21">
        <v>-100</v>
      </c>
      <c r="AA26" s="22">
        <v>-6095000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-8144892</v>
      </c>
      <c r="D27" s="26">
        <f>SUM(D21:D26)</f>
        <v>0</v>
      </c>
      <c r="E27" s="27">
        <f t="shared" si="1"/>
        <v>-6095000</v>
      </c>
      <c r="F27" s="28">
        <f t="shared" si="1"/>
        <v>-6095000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-3047496</v>
      </c>
      <c r="Y27" s="28">
        <f t="shared" si="1"/>
        <v>3047496</v>
      </c>
      <c r="Z27" s="29">
        <f>+IF(X27&lt;&gt;0,+(Y27/X27)*100,0)</f>
        <v>-100</v>
      </c>
      <c r="AA27" s="30">
        <f>SUM(AA21:AA26)</f>
        <v>-6095000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29706827</v>
      </c>
      <c r="D38" s="32">
        <f>+D17+D27+D36</f>
        <v>0</v>
      </c>
      <c r="E38" s="33">
        <f t="shared" si="3"/>
        <v>22413108</v>
      </c>
      <c r="F38" s="2">
        <f t="shared" si="3"/>
        <v>22296396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11148180</v>
      </c>
      <c r="Y38" s="2">
        <f t="shared" si="3"/>
        <v>-11148180</v>
      </c>
      <c r="Z38" s="34">
        <f>+IF(X38&lt;&gt;0,+(Y38/X38)*100,0)</f>
        <v>-100</v>
      </c>
      <c r="AA38" s="35">
        <f>+AA17+AA27+AA36</f>
        <v>22296396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29706827</v>
      </c>
      <c r="D40" s="43">
        <f t="shared" ref="D40:AA40" si="4">+D38+D39</f>
        <v>0</v>
      </c>
      <c r="E40" s="44">
        <f t="shared" si="4"/>
        <v>22413108</v>
      </c>
      <c r="F40" s="45">
        <f t="shared" si="4"/>
        <v>22296396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11148180</v>
      </c>
      <c r="Y40" s="45">
        <f t="shared" si="4"/>
        <v>-11148180</v>
      </c>
      <c r="Z40" s="46">
        <f>+IF(X40&lt;&gt;0,+(Y40/X40)*100,0)</f>
        <v>-100</v>
      </c>
      <c r="AA40" s="47">
        <f t="shared" si="4"/>
        <v>22296396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-91000000</v>
      </c>
      <c r="F26" s="20">
        <v>-107000000</v>
      </c>
      <c r="G26" s="20"/>
      <c r="H26" s="20">
        <v>-2450741</v>
      </c>
      <c r="I26" s="20">
        <v>-10879681</v>
      </c>
      <c r="J26" s="20">
        <v>-13330422</v>
      </c>
      <c r="K26" s="20">
        <v>-363226</v>
      </c>
      <c r="L26" s="20">
        <v>-6475146</v>
      </c>
      <c r="M26" s="20">
        <v>-12031306</v>
      </c>
      <c r="N26" s="20">
        <v>-18869678</v>
      </c>
      <c r="O26" s="20"/>
      <c r="P26" s="20"/>
      <c r="Q26" s="20"/>
      <c r="R26" s="20"/>
      <c r="S26" s="20"/>
      <c r="T26" s="20"/>
      <c r="U26" s="20"/>
      <c r="V26" s="20"/>
      <c r="W26" s="20">
        <v>-32200100</v>
      </c>
      <c r="X26" s="20">
        <v>-37814197</v>
      </c>
      <c r="Y26" s="20">
        <v>5614097</v>
      </c>
      <c r="Z26" s="21">
        <v>-14.846532375128843</v>
      </c>
      <c r="AA26" s="22">
        <v>-107000000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-91000000</v>
      </c>
      <c r="F27" s="28">
        <f t="shared" si="1"/>
        <v>-107000000</v>
      </c>
      <c r="G27" s="28">
        <f t="shared" si="1"/>
        <v>0</v>
      </c>
      <c r="H27" s="28">
        <f t="shared" si="1"/>
        <v>-2450741</v>
      </c>
      <c r="I27" s="28">
        <f t="shared" si="1"/>
        <v>-10879681</v>
      </c>
      <c r="J27" s="28">
        <f t="shared" si="1"/>
        <v>-13330422</v>
      </c>
      <c r="K27" s="28">
        <f t="shared" si="1"/>
        <v>-363226</v>
      </c>
      <c r="L27" s="28">
        <f t="shared" si="1"/>
        <v>-6475146</v>
      </c>
      <c r="M27" s="28">
        <f t="shared" si="1"/>
        <v>-12031306</v>
      </c>
      <c r="N27" s="28">
        <f t="shared" si="1"/>
        <v>-18869678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-32200100</v>
      </c>
      <c r="X27" s="28">
        <f t="shared" si="1"/>
        <v>-37814197</v>
      </c>
      <c r="Y27" s="28">
        <f t="shared" si="1"/>
        <v>5614097</v>
      </c>
      <c r="Z27" s="29">
        <f>+IF(X27&lt;&gt;0,+(Y27/X27)*100,0)</f>
        <v>-14.846532375128843</v>
      </c>
      <c r="AA27" s="30">
        <f>SUM(AA21:AA26)</f>
        <v>-107000000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-91000000</v>
      </c>
      <c r="F38" s="2">
        <f t="shared" si="3"/>
        <v>-107000000</v>
      </c>
      <c r="G38" s="2">
        <f t="shared" si="3"/>
        <v>0</v>
      </c>
      <c r="H38" s="2">
        <f t="shared" si="3"/>
        <v>-2450741</v>
      </c>
      <c r="I38" s="2">
        <f t="shared" si="3"/>
        <v>-10879681</v>
      </c>
      <c r="J38" s="2">
        <f t="shared" si="3"/>
        <v>-13330422</v>
      </c>
      <c r="K38" s="2">
        <f t="shared" si="3"/>
        <v>-363226</v>
      </c>
      <c r="L38" s="2">
        <f t="shared" si="3"/>
        <v>-6475146</v>
      </c>
      <c r="M38" s="2">
        <f t="shared" si="3"/>
        <v>-12031306</v>
      </c>
      <c r="N38" s="2">
        <f t="shared" si="3"/>
        <v>-18869678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-32200100</v>
      </c>
      <c r="X38" s="2">
        <f t="shared" si="3"/>
        <v>-37814197</v>
      </c>
      <c r="Y38" s="2">
        <f t="shared" si="3"/>
        <v>5614097</v>
      </c>
      <c r="Z38" s="34">
        <f>+IF(X38&lt;&gt;0,+(Y38/X38)*100,0)</f>
        <v>-14.846532375128843</v>
      </c>
      <c r="AA38" s="35">
        <f>+AA17+AA27+AA36</f>
        <v>-107000000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-2450741</v>
      </c>
      <c r="J39" s="2">
        <f>+G39</f>
        <v>0</v>
      </c>
      <c r="K39" s="2">
        <f>+I40+K60</f>
        <v>-13330422</v>
      </c>
      <c r="L39" s="2">
        <f>+K40+L60</f>
        <v>-13693648</v>
      </c>
      <c r="M39" s="2">
        <f>+L40+M60</f>
        <v>-20168794</v>
      </c>
      <c r="N39" s="2">
        <f>+K39</f>
        <v>-13330422</v>
      </c>
      <c r="O39" s="2">
        <f>+M40+O60</f>
        <v>-32200100</v>
      </c>
      <c r="P39" s="2">
        <f>+O40+P60</f>
        <v>-32200100</v>
      </c>
      <c r="Q39" s="2">
        <f>+P40+Q60</f>
        <v>-32200100</v>
      </c>
      <c r="R39" s="2">
        <f>+O39</f>
        <v>-32200100</v>
      </c>
      <c r="S39" s="2">
        <f>+Q40+S60</f>
        <v>-32200100</v>
      </c>
      <c r="T39" s="2">
        <f>+S40+T60</f>
        <v>-32200100</v>
      </c>
      <c r="U39" s="2">
        <f>+T40+U60</f>
        <v>-32200100</v>
      </c>
      <c r="V39" s="2">
        <f>+S39</f>
        <v>-32200100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-91000000</v>
      </c>
      <c r="F40" s="45">
        <f t="shared" si="4"/>
        <v>-107000000</v>
      </c>
      <c r="G40" s="45">
        <f t="shared" si="4"/>
        <v>0</v>
      </c>
      <c r="H40" s="45">
        <f t="shared" si="4"/>
        <v>-2450741</v>
      </c>
      <c r="I40" s="45">
        <f t="shared" si="4"/>
        <v>-13330422</v>
      </c>
      <c r="J40" s="45">
        <f>+I40</f>
        <v>-13330422</v>
      </c>
      <c r="K40" s="45">
        <f t="shared" si="4"/>
        <v>-13693648</v>
      </c>
      <c r="L40" s="45">
        <f t="shared" si="4"/>
        <v>-20168794</v>
      </c>
      <c r="M40" s="45">
        <f t="shared" si="4"/>
        <v>-32200100</v>
      </c>
      <c r="N40" s="45">
        <f>+M40</f>
        <v>-32200100</v>
      </c>
      <c r="O40" s="45">
        <f t="shared" si="4"/>
        <v>-32200100</v>
      </c>
      <c r="P40" s="45">
        <f t="shared" si="4"/>
        <v>-32200100</v>
      </c>
      <c r="Q40" s="45">
        <f t="shared" si="4"/>
        <v>-32200100</v>
      </c>
      <c r="R40" s="45">
        <f>+Q40</f>
        <v>-32200100</v>
      </c>
      <c r="S40" s="45">
        <f t="shared" si="4"/>
        <v>-32200100</v>
      </c>
      <c r="T40" s="45">
        <f t="shared" si="4"/>
        <v>-32200100</v>
      </c>
      <c r="U40" s="45">
        <f t="shared" si="4"/>
        <v>-32200100</v>
      </c>
      <c r="V40" s="45">
        <f>+U40</f>
        <v>-32200100</v>
      </c>
      <c r="W40" s="45">
        <f>+V40</f>
        <v>-32200100</v>
      </c>
      <c r="X40" s="45">
        <f t="shared" si="4"/>
        <v>-37814197</v>
      </c>
      <c r="Y40" s="45">
        <f t="shared" si="4"/>
        <v>5614097</v>
      </c>
      <c r="Z40" s="46">
        <f>+IF(X40&lt;&gt;0,+(Y40/X40)*100,0)</f>
        <v>-14.846532375128843</v>
      </c>
      <c r="AA40" s="47">
        <f t="shared" si="4"/>
        <v>-107000000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31990131</v>
      </c>
      <c r="D7" s="18"/>
      <c r="E7" s="19">
        <v>28407057</v>
      </c>
      <c r="F7" s="20">
        <v>28407057</v>
      </c>
      <c r="G7" s="20">
        <v>2501225</v>
      </c>
      <c r="H7" s="20">
        <v>2691432</v>
      </c>
      <c r="I7" s="20">
        <v>2431401</v>
      </c>
      <c r="J7" s="20">
        <v>7624058</v>
      </c>
      <c r="K7" s="20">
        <v>2887187</v>
      </c>
      <c r="L7" s="20">
        <v>2596572</v>
      </c>
      <c r="M7" s="20">
        <v>2826609</v>
      </c>
      <c r="N7" s="20">
        <v>8310368</v>
      </c>
      <c r="O7" s="20"/>
      <c r="P7" s="20"/>
      <c r="Q7" s="20"/>
      <c r="R7" s="20"/>
      <c r="S7" s="20"/>
      <c r="T7" s="20"/>
      <c r="U7" s="20"/>
      <c r="V7" s="20"/>
      <c r="W7" s="20">
        <v>15934426</v>
      </c>
      <c r="X7" s="20">
        <v>14203519</v>
      </c>
      <c r="Y7" s="20">
        <v>1730907</v>
      </c>
      <c r="Z7" s="21">
        <v>12.186465903273689</v>
      </c>
      <c r="AA7" s="22">
        <v>28407057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17026780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756542</v>
      </c>
      <c r="G11" s="20">
        <v>38879</v>
      </c>
      <c r="H11" s="20">
        <v>31422</v>
      </c>
      <c r="I11" s="20">
        <v>38537</v>
      </c>
      <c r="J11" s="20">
        <v>108838</v>
      </c>
      <c r="K11" s="20">
        <v>63396</v>
      </c>
      <c r="L11" s="20">
        <v>34262</v>
      </c>
      <c r="M11" s="20">
        <v>32095</v>
      </c>
      <c r="N11" s="20">
        <v>129753</v>
      </c>
      <c r="O11" s="20"/>
      <c r="P11" s="20"/>
      <c r="Q11" s="20"/>
      <c r="R11" s="20"/>
      <c r="S11" s="20"/>
      <c r="T11" s="20"/>
      <c r="U11" s="20"/>
      <c r="V11" s="20"/>
      <c r="W11" s="20">
        <v>238591</v>
      </c>
      <c r="X11" s="20">
        <v>378269</v>
      </c>
      <c r="Y11" s="20">
        <v>-139678</v>
      </c>
      <c r="Z11" s="21">
        <v>-36.925574128464135</v>
      </c>
      <c r="AA11" s="22">
        <v>756542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-38013536</v>
      </c>
      <c r="F14" s="20">
        <v>-38013536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-19006718</v>
      </c>
      <c r="Y14" s="20">
        <v>19006718</v>
      </c>
      <c r="Z14" s="21">
        <v>-100</v>
      </c>
      <c r="AA14" s="22">
        <v>-38013536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-16337496</v>
      </c>
      <c r="F15" s="20">
        <v>-16337496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-8168748</v>
      </c>
      <c r="Y15" s="20">
        <v>8168748</v>
      </c>
      <c r="Z15" s="21">
        <v>-100</v>
      </c>
      <c r="AA15" s="22">
        <v>-16337496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49016911</v>
      </c>
      <c r="D17" s="26">
        <f>SUM(D6:D16)</f>
        <v>0</v>
      </c>
      <c r="E17" s="27">
        <f t="shared" si="0"/>
        <v>-25943975</v>
      </c>
      <c r="F17" s="28">
        <f t="shared" si="0"/>
        <v>-25187433</v>
      </c>
      <c r="G17" s="28">
        <f t="shared" si="0"/>
        <v>2540104</v>
      </c>
      <c r="H17" s="28">
        <f t="shared" si="0"/>
        <v>2722854</v>
      </c>
      <c r="I17" s="28">
        <f t="shared" si="0"/>
        <v>2469938</v>
      </c>
      <c r="J17" s="28">
        <f t="shared" si="0"/>
        <v>7732896</v>
      </c>
      <c r="K17" s="28">
        <f t="shared" si="0"/>
        <v>2950583</v>
      </c>
      <c r="L17" s="28">
        <f t="shared" si="0"/>
        <v>2630834</v>
      </c>
      <c r="M17" s="28">
        <f t="shared" si="0"/>
        <v>2858704</v>
      </c>
      <c r="N17" s="28">
        <f t="shared" si="0"/>
        <v>8440121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16173017</v>
      </c>
      <c r="X17" s="28">
        <f t="shared" si="0"/>
        <v>-12593678</v>
      </c>
      <c r="Y17" s="28">
        <f t="shared" si="0"/>
        <v>28766695</v>
      </c>
      <c r="Z17" s="29">
        <f>+IF(X17&lt;&gt;0,+(Y17/X17)*100,0)</f>
        <v>-228.42171286259662</v>
      </c>
      <c r="AA17" s="30">
        <f>SUM(AA6:AA16)</f>
        <v>-25187433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-3641899</v>
      </c>
      <c r="D26" s="18"/>
      <c r="E26" s="19">
        <v>-5000000</v>
      </c>
      <c r="F26" s="20">
        <v>-5000000</v>
      </c>
      <c r="G26" s="20">
        <v>-319248</v>
      </c>
      <c r="H26" s="20">
        <v>-178943</v>
      </c>
      <c r="I26" s="20"/>
      <c r="J26" s="20">
        <v>-498191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-498191</v>
      </c>
      <c r="X26" s="20">
        <v>-2499998</v>
      </c>
      <c r="Y26" s="20">
        <v>2001807</v>
      </c>
      <c r="Z26" s="21">
        <v>-80.072344057875242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-3641899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-319248</v>
      </c>
      <c r="H27" s="28">
        <f t="shared" si="1"/>
        <v>-178943</v>
      </c>
      <c r="I27" s="28">
        <f t="shared" si="1"/>
        <v>0</v>
      </c>
      <c r="J27" s="28">
        <f t="shared" si="1"/>
        <v>-498191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-498191</v>
      </c>
      <c r="X27" s="28">
        <f t="shared" si="1"/>
        <v>-2499998</v>
      </c>
      <c r="Y27" s="28">
        <f t="shared" si="1"/>
        <v>2001807</v>
      </c>
      <c r="Z27" s="29">
        <f>+IF(X27&lt;&gt;0,+(Y27/X27)*100,0)</f>
        <v>-80.072344057875242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45375012</v>
      </c>
      <c r="D38" s="32">
        <f>+D17+D27+D36</f>
        <v>0</v>
      </c>
      <c r="E38" s="33">
        <f t="shared" si="3"/>
        <v>-30943975</v>
      </c>
      <c r="F38" s="2">
        <f t="shared" si="3"/>
        <v>-30187433</v>
      </c>
      <c r="G38" s="2">
        <f t="shared" si="3"/>
        <v>2220856</v>
      </c>
      <c r="H38" s="2">
        <f t="shared" si="3"/>
        <v>2543911</v>
      </c>
      <c r="I38" s="2">
        <f t="shared" si="3"/>
        <v>2469938</v>
      </c>
      <c r="J38" s="2">
        <f t="shared" si="3"/>
        <v>7234705</v>
      </c>
      <c r="K38" s="2">
        <f t="shared" si="3"/>
        <v>2950583</v>
      </c>
      <c r="L38" s="2">
        <f t="shared" si="3"/>
        <v>2630834</v>
      </c>
      <c r="M38" s="2">
        <f t="shared" si="3"/>
        <v>2858704</v>
      </c>
      <c r="N38" s="2">
        <f t="shared" si="3"/>
        <v>8440121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15674826</v>
      </c>
      <c r="X38" s="2">
        <f t="shared" si="3"/>
        <v>-15093676</v>
      </c>
      <c r="Y38" s="2">
        <f t="shared" si="3"/>
        <v>30768502</v>
      </c>
      <c r="Z38" s="34">
        <f>+IF(X38&lt;&gt;0,+(Y38/X38)*100,0)</f>
        <v>-203.85028802791317</v>
      </c>
      <c r="AA38" s="35">
        <f>+AA17+AA27+AA36</f>
        <v>-30187433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2220856</v>
      </c>
      <c r="I39" s="2">
        <f>+H40+I60</f>
        <v>4764767</v>
      </c>
      <c r="J39" s="2">
        <f>+G39</f>
        <v>0</v>
      </c>
      <c r="K39" s="2">
        <f>+I40+K60</f>
        <v>7234705</v>
      </c>
      <c r="L39" s="2">
        <f>+K40+L60</f>
        <v>10185288</v>
      </c>
      <c r="M39" s="2">
        <f>+L40+M60</f>
        <v>12816122</v>
      </c>
      <c r="N39" s="2">
        <f>+K39</f>
        <v>7234705</v>
      </c>
      <c r="O39" s="2">
        <f>+M40+O60</f>
        <v>15674826</v>
      </c>
      <c r="P39" s="2">
        <f>+O40+P60</f>
        <v>15674826</v>
      </c>
      <c r="Q39" s="2">
        <f>+P40+Q60</f>
        <v>15674826</v>
      </c>
      <c r="R39" s="2">
        <f>+O39</f>
        <v>15674826</v>
      </c>
      <c r="S39" s="2">
        <f>+Q40+S60</f>
        <v>15674826</v>
      </c>
      <c r="T39" s="2">
        <f>+S40+T60</f>
        <v>15674826</v>
      </c>
      <c r="U39" s="2">
        <f>+T40+U60</f>
        <v>15674826</v>
      </c>
      <c r="V39" s="2">
        <f>+S39</f>
        <v>15674826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45375012</v>
      </c>
      <c r="D40" s="43">
        <f t="shared" ref="D40:AA40" si="4">+D38+D39</f>
        <v>0</v>
      </c>
      <c r="E40" s="44">
        <f t="shared" si="4"/>
        <v>-30943975</v>
      </c>
      <c r="F40" s="45">
        <f t="shared" si="4"/>
        <v>-30187433</v>
      </c>
      <c r="G40" s="45">
        <f t="shared" si="4"/>
        <v>2220856</v>
      </c>
      <c r="H40" s="45">
        <f t="shared" si="4"/>
        <v>4764767</v>
      </c>
      <c r="I40" s="45">
        <f t="shared" si="4"/>
        <v>7234705</v>
      </c>
      <c r="J40" s="45">
        <f>+I40</f>
        <v>7234705</v>
      </c>
      <c r="K40" s="45">
        <f t="shared" si="4"/>
        <v>10185288</v>
      </c>
      <c r="L40" s="45">
        <f t="shared" si="4"/>
        <v>12816122</v>
      </c>
      <c r="M40" s="45">
        <f t="shared" si="4"/>
        <v>15674826</v>
      </c>
      <c r="N40" s="45">
        <f>+M40</f>
        <v>15674826</v>
      </c>
      <c r="O40" s="45">
        <f t="shared" si="4"/>
        <v>15674826</v>
      </c>
      <c r="P40" s="45">
        <f t="shared" si="4"/>
        <v>15674826</v>
      </c>
      <c r="Q40" s="45">
        <f t="shared" si="4"/>
        <v>15674826</v>
      </c>
      <c r="R40" s="45">
        <f>+Q40</f>
        <v>15674826</v>
      </c>
      <c r="S40" s="45">
        <f t="shared" si="4"/>
        <v>15674826</v>
      </c>
      <c r="T40" s="45">
        <f t="shared" si="4"/>
        <v>15674826</v>
      </c>
      <c r="U40" s="45">
        <f t="shared" si="4"/>
        <v>15674826</v>
      </c>
      <c r="V40" s="45">
        <f>+U40</f>
        <v>15674826</v>
      </c>
      <c r="W40" s="45">
        <f>+V40</f>
        <v>15674826</v>
      </c>
      <c r="X40" s="45">
        <f t="shared" si="4"/>
        <v>-15093676</v>
      </c>
      <c r="Y40" s="45">
        <f t="shared" si="4"/>
        <v>30768502</v>
      </c>
      <c r="Z40" s="46">
        <f>+IF(X40&lt;&gt;0,+(Y40/X40)*100,0)</f>
        <v>-203.85028802791317</v>
      </c>
      <c r="AA40" s="47">
        <f t="shared" si="4"/>
        <v>-30187433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108080</v>
      </c>
      <c r="D7" s="18"/>
      <c r="E7" s="19"/>
      <c r="F7" s="20"/>
      <c r="G7" s="20">
        <v>11881</v>
      </c>
      <c r="H7" s="20">
        <v>12155</v>
      </c>
      <c r="I7" s="20">
        <v>10898</v>
      </c>
      <c r="J7" s="20">
        <v>34934</v>
      </c>
      <c r="K7" s="20">
        <v>18481</v>
      </c>
      <c r="L7" s="20">
        <v>18047</v>
      </c>
      <c r="M7" s="20">
        <v>13002</v>
      </c>
      <c r="N7" s="20">
        <v>49530</v>
      </c>
      <c r="O7" s="20"/>
      <c r="P7" s="20"/>
      <c r="Q7" s="20"/>
      <c r="R7" s="20"/>
      <c r="S7" s="20"/>
      <c r="T7" s="20"/>
      <c r="U7" s="20"/>
      <c r="V7" s="20"/>
      <c r="W7" s="20">
        <v>84464</v>
      </c>
      <c r="X7" s="20"/>
      <c r="Y7" s="20">
        <v>84464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60532</v>
      </c>
      <c r="D8" s="18"/>
      <c r="E8" s="19"/>
      <c r="F8" s="20"/>
      <c r="G8" s="20"/>
      <c r="H8" s="20">
        <v>1231</v>
      </c>
      <c r="I8" s="20">
        <v>727</v>
      </c>
      <c r="J8" s="20">
        <v>1958</v>
      </c>
      <c r="K8" s="20">
        <v>581</v>
      </c>
      <c r="L8" s="20">
        <v>581</v>
      </c>
      <c r="M8" s="20"/>
      <c r="N8" s="20">
        <v>1162</v>
      </c>
      <c r="O8" s="20"/>
      <c r="P8" s="20"/>
      <c r="Q8" s="20"/>
      <c r="R8" s="20"/>
      <c r="S8" s="20"/>
      <c r="T8" s="20"/>
      <c r="U8" s="20"/>
      <c r="V8" s="20"/>
      <c r="W8" s="20">
        <v>3120</v>
      </c>
      <c r="X8" s="20"/>
      <c r="Y8" s="20">
        <v>3120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14577500</v>
      </c>
      <c r="F9" s="20">
        <v>14577500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7288746</v>
      </c>
      <c r="Y9" s="20">
        <v>-7288746</v>
      </c>
      <c r="Z9" s="21">
        <v>-100</v>
      </c>
      <c r="AA9" s="22">
        <v>14577500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-44155301</v>
      </c>
      <c r="D14" s="18"/>
      <c r="E14" s="19"/>
      <c r="F14" s="20"/>
      <c r="G14" s="20">
        <v>-4333164</v>
      </c>
      <c r="H14" s="20">
        <v>-2721207</v>
      </c>
      <c r="I14" s="20">
        <v>-3506060</v>
      </c>
      <c r="J14" s="20">
        <v>-10560431</v>
      </c>
      <c r="K14" s="20">
        <v>-3159287</v>
      </c>
      <c r="L14" s="20">
        <v>-4142548</v>
      </c>
      <c r="M14" s="20">
        <v>-4492952</v>
      </c>
      <c r="N14" s="20">
        <v>-11794787</v>
      </c>
      <c r="O14" s="20"/>
      <c r="P14" s="20"/>
      <c r="Q14" s="20"/>
      <c r="R14" s="20"/>
      <c r="S14" s="20"/>
      <c r="T14" s="20"/>
      <c r="U14" s="20"/>
      <c r="V14" s="20"/>
      <c r="W14" s="20">
        <v>-22355218</v>
      </c>
      <c r="X14" s="20"/>
      <c r="Y14" s="20">
        <v>-22355218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-43986689</v>
      </c>
      <c r="D17" s="26">
        <f>SUM(D6:D16)</f>
        <v>0</v>
      </c>
      <c r="E17" s="27">
        <f t="shared" si="0"/>
        <v>14577500</v>
      </c>
      <c r="F17" s="28">
        <f t="shared" si="0"/>
        <v>14577500</v>
      </c>
      <c r="G17" s="28">
        <f t="shared" si="0"/>
        <v>-4321283</v>
      </c>
      <c r="H17" s="28">
        <f t="shared" si="0"/>
        <v>-2707821</v>
      </c>
      <c r="I17" s="28">
        <f t="shared" si="0"/>
        <v>-3494435</v>
      </c>
      <c r="J17" s="28">
        <f t="shared" si="0"/>
        <v>-10523539</v>
      </c>
      <c r="K17" s="28">
        <f t="shared" si="0"/>
        <v>-3140225</v>
      </c>
      <c r="L17" s="28">
        <f t="shared" si="0"/>
        <v>-4123920</v>
      </c>
      <c r="M17" s="28">
        <f t="shared" si="0"/>
        <v>-4479950</v>
      </c>
      <c r="N17" s="28">
        <f t="shared" si="0"/>
        <v>-11744095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-22267634</v>
      </c>
      <c r="X17" s="28">
        <f t="shared" si="0"/>
        <v>7288746</v>
      </c>
      <c r="Y17" s="28">
        <f t="shared" si="0"/>
        <v>-29556380</v>
      </c>
      <c r="Z17" s="29">
        <f>+IF(X17&lt;&gt;0,+(Y17/X17)*100,0)</f>
        <v>-405.50706527570037</v>
      </c>
      <c r="AA17" s="30">
        <f>SUM(AA6:AA16)</f>
        <v>14577500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-130399</v>
      </c>
      <c r="D26" s="18"/>
      <c r="E26" s="19">
        <v>-2579788</v>
      </c>
      <c r="F26" s="20">
        <v>-2579788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-1654892</v>
      </c>
      <c r="Y26" s="20">
        <v>1654892</v>
      </c>
      <c r="Z26" s="21">
        <v>-100</v>
      </c>
      <c r="AA26" s="22">
        <v>-2579788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-130399</v>
      </c>
      <c r="D27" s="26">
        <f>SUM(D21:D26)</f>
        <v>0</v>
      </c>
      <c r="E27" s="27">
        <f t="shared" si="1"/>
        <v>-2579788</v>
      </c>
      <c r="F27" s="28">
        <f t="shared" si="1"/>
        <v>-2579788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-1654892</v>
      </c>
      <c r="Y27" s="28">
        <f t="shared" si="1"/>
        <v>1654892</v>
      </c>
      <c r="Z27" s="29">
        <f>+IF(X27&lt;&gt;0,+(Y27/X27)*100,0)</f>
        <v>-100</v>
      </c>
      <c r="AA27" s="30">
        <f>SUM(AA21:AA26)</f>
        <v>-2579788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-44117088</v>
      </c>
      <c r="D38" s="32">
        <f>+D17+D27+D36</f>
        <v>0</v>
      </c>
      <c r="E38" s="33">
        <f t="shared" si="3"/>
        <v>11997712</v>
      </c>
      <c r="F38" s="2">
        <f t="shared" si="3"/>
        <v>11997712</v>
      </c>
      <c r="G38" s="2">
        <f t="shared" si="3"/>
        <v>-4321283</v>
      </c>
      <c r="H38" s="2">
        <f t="shared" si="3"/>
        <v>-2707821</v>
      </c>
      <c r="I38" s="2">
        <f t="shared" si="3"/>
        <v>-3494435</v>
      </c>
      <c r="J38" s="2">
        <f t="shared" si="3"/>
        <v>-10523539</v>
      </c>
      <c r="K38" s="2">
        <f t="shared" si="3"/>
        <v>-3140225</v>
      </c>
      <c r="L38" s="2">
        <f t="shared" si="3"/>
        <v>-4123920</v>
      </c>
      <c r="M38" s="2">
        <f t="shared" si="3"/>
        <v>-4479950</v>
      </c>
      <c r="N38" s="2">
        <f t="shared" si="3"/>
        <v>-11744095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-22267634</v>
      </c>
      <c r="X38" s="2">
        <f t="shared" si="3"/>
        <v>5633854</v>
      </c>
      <c r="Y38" s="2">
        <f t="shared" si="3"/>
        <v>-27901488</v>
      </c>
      <c r="Z38" s="34">
        <f>+IF(X38&lt;&gt;0,+(Y38/X38)*100,0)</f>
        <v>-495.24691268179828</v>
      </c>
      <c r="AA38" s="35">
        <f>+AA17+AA27+AA36</f>
        <v>11997712</v>
      </c>
    </row>
    <row r="39" spans="1:27" x14ac:dyDescent="0.25">
      <c r="A39" s="23" t="s">
        <v>60</v>
      </c>
      <c r="B39" s="17"/>
      <c r="C39" s="32">
        <v>-42174235</v>
      </c>
      <c r="D39" s="32"/>
      <c r="E39" s="33"/>
      <c r="F39" s="2"/>
      <c r="G39" s="2"/>
      <c r="H39" s="2">
        <f>+G40+H60</f>
        <v>-90623624</v>
      </c>
      <c r="I39" s="2">
        <f>+H40+I60</f>
        <v>-93331445</v>
      </c>
      <c r="J39" s="2">
        <f>+G39</f>
        <v>0</v>
      </c>
      <c r="K39" s="2">
        <f>+I40+K60</f>
        <v>-96825880</v>
      </c>
      <c r="L39" s="2">
        <f>+K40+L60</f>
        <v>-99966105</v>
      </c>
      <c r="M39" s="2">
        <f>+L40+M60</f>
        <v>-104090025</v>
      </c>
      <c r="N39" s="2">
        <f>+K39</f>
        <v>-96825880</v>
      </c>
      <c r="O39" s="2">
        <f>+M40+O60</f>
        <v>-108569975</v>
      </c>
      <c r="P39" s="2">
        <f>+O40+P60</f>
        <v>-108569975</v>
      </c>
      <c r="Q39" s="2">
        <f>+P40+Q60</f>
        <v>-108569975</v>
      </c>
      <c r="R39" s="2">
        <f>+O39</f>
        <v>-108569975</v>
      </c>
      <c r="S39" s="2">
        <f>+Q40+S60</f>
        <v>-108569975</v>
      </c>
      <c r="T39" s="2">
        <f>+S40+T60</f>
        <v>-108569975</v>
      </c>
      <c r="U39" s="2">
        <f>+T40+U60</f>
        <v>-108569975</v>
      </c>
      <c r="V39" s="2">
        <f>+S39</f>
        <v>-108569975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-86291323</v>
      </c>
      <c r="D40" s="43">
        <f t="shared" ref="D40:AA40" si="4">+D38+D39</f>
        <v>0</v>
      </c>
      <c r="E40" s="44">
        <f t="shared" si="4"/>
        <v>11997712</v>
      </c>
      <c r="F40" s="45">
        <f t="shared" si="4"/>
        <v>11997712</v>
      </c>
      <c r="G40" s="45">
        <f t="shared" si="4"/>
        <v>-4321283</v>
      </c>
      <c r="H40" s="45">
        <f t="shared" si="4"/>
        <v>-93331445</v>
      </c>
      <c r="I40" s="45">
        <f t="shared" si="4"/>
        <v>-96825880</v>
      </c>
      <c r="J40" s="45">
        <f>+I40</f>
        <v>-96825880</v>
      </c>
      <c r="K40" s="45">
        <f t="shared" si="4"/>
        <v>-99966105</v>
      </c>
      <c r="L40" s="45">
        <f t="shared" si="4"/>
        <v>-104090025</v>
      </c>
      <c r="M40" s="45">
        <f t="shared" si="4"/>
        <v>-108569975</v>
      </c>
      <c r="N40" s="45">
        <f>+M40</f>
        <v>-108569975</v>
      </c>
      <c r="O40" s="45">
        <f t="shared" si="4"/>
        <v>-108569975</v>
      </c>
      <c r="P40" s="45">
        <f t="shared" si="4"/>
        <v>-108569975</v>
      </c>
      <c r="Q40" s="45">
        <f t="shared" si="4"/>
        <v>-108569975</v>
      </c>
      <c r="R40" s="45">
        <f>+Q40</f>
        <v>-108569975</v>
      </c>
      <c r="S40" s="45">
        <f t="shared" si="4"/>
        <v>-108569975</v>
      </c>
      <c r="T40" s="45">
        <f t="shared" si="4"/>
        <v>-108569975</v>
      </c>
      <c r="U40" s="45">
        <f t="shared" si="4"/>
        <v>-108569975</v>
      </c>
      <c r="V40" s="45">
        <f>+U40</f>
        <v>-108569975</v>
      </c>
      <c r="W40" s="45">
        <f>+V40</f>
        <v>-108569975</v>
      </c>
      <c r="X40" s="45">
        <f t="shared" si="4"/>
        <v>5633854</v>
      </c>
      <c r="Y40" s="45">
        <f t="shared" si="4"/>
        <v>-27901488</v>
      </c>
      <c r="Z40" s="46">
        <f>+IF(X40&lt;&gt;0,+(Y40/X40)*100,0)</f>
        <v>-495.24691268179828</v>
      </c>
      <c r="AA40" s="47">
        <f t="shared" si="4"/>
        <v>11997712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-86302341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25058902</v>
      </c>
      <c r="D7" s="18"/>
      <c r="E7" s="19">
        <v>30428195</v>
      </c>
      <c r="F7" s="20">
        <v>30428195</v>
      </c>
      <c r="G7" s="20">
        <v>2101783</v>
      </c>
      <c r="H7" s="20">
        <v>2219951</v>
      </c>
      <c r="I7" s="20">
        <v>2259427</v>
      </c>
      <c r="J7" s="20">
        <v>6581161</v>
      </c>
      <c r="K7" s="20">
        <v>2618554</v>
      </c>
      <c r="L7" s="20">
        <v>2405853</v>
      </c>
      <c r="M7" s="20">
        <v>2263083</v>
      </c>
      <c r="N7" s="20">
        <v>7287490</v>
      </c>
      <c r="O7" s="20"/>
      <c r="P7" s="20"/>
      <c r="Q7" s="20"/>
      <c r="R7" s="20"/>
      <c r="S7" s="20"/>
      <c r="T7" s="20"/>
      <c r="U7" s="20"/>
      <c r="V7" s="20"/>
      <c r="W7" s="20">
        <v>13868651</v>
      </c>
      <c r="X7" s="20">
        <v>15319874</v>
      </c>
      <c r="Y7" s="20">
        <v>-1451223</v>
      </c>
      <c r="Z7" s="21">
        <v>-9.4728128965029335</v>
      </c>
      <c r="AA7" s="22">
        <v>30428195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364790</v>
      </c>
      <c r="F11" s="20">
        <v>364790</v>
      </c>
      <c r="G11" s="20">
        <v>13301</v>
      </c>
      <c r="H11" s="20">
        <v>-368784</v>
      </c>
      <c r="I11" s="20">
        <v>16966</v>
      </c>
      <c r="J11" s="20">
        <v>-338517</v>
      </c>
      <c r="K11" s="20">
        <v>24852</v>
      </c>
      <c r="L11" s="20">
        <v>22822</v>
      </c>
      <c r="M11" s="20">
        <v>17797</v>
      </c>
      <c r="N11" s="20">
        <v>65471</v>
      </c>
      <c r="O11" s="20"/>
      <c r="P11" s="20"/>
      <c r="Q11" s="20"/>
      <c r="R11" s="20"/>
      <c r="S11" s="20"/>
      <c r="T11" s="20"/>
      <c r="U11" s="20"/>
      <c r="V11" s="20"/>
      <c r="W11" s="20">
        <v>-273046</v>
      </c>
      <c r="X11" s="20">
        <v>182388</v>
      </c>
      <c r="Y11" s="20">
        <v>-455434</v>
      </c>
      <c r="Z11" s="21">
        <v>-249.70612101673356</v>
      </c>
      <c r="AA11" s="22">
        <v>364790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-25852456</v>
      </c>
      <c r="F14" s="20">
        <v>-25852456</v>
      </c>
      <c r="G14" s="20"/>
      <c r="H14" s="20"/>
      <c r="I14" s="20"/>
      <c r="J14" s="20"/>
      <c r="K14" s="20">
        <v>-790</v>
      </c>
      <c r="L14" s="20"/>
      <c r="M14" s="20">
        <v>-62906</v>
      </c>
      <c r="N14" s="20">
        <v>-63696</v>
      </c>
      <c r="O14" s="20"/>
      <c r="P14" s="20"/>
      <c r="Q14" s="20"/>
      <c r="R14" s="20"/>
      <c r="S14" s="20"/>
      <c r="T14" s="20"/>
      <c r="U14" s="20"/>
      <c r="V14" s="20"/>
      <c r="W14" s="20">
        <v>-63696</v>
      </c>
      <c r="X14" s="20">
        <v>-10956524</v>
      </c>
      <c r="Y14" s="20">
        <v>10892828</v>
      </c>
      <c r="Z14" s="21">
        <v>-99.418647739009188</v>
      </c>
      <c r="AA14" s="22">
        <v>-25852456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-225160</v>
      </c>
      <c r="F15" s="20">
        <v>-225160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-38662</v>
      </c>
      <c r="Y15" s="20">
        <v>38662</v>
      </c>
      <c r="Z15" s="21">
        <v>-100</v>
      </c>
      <c r="AA15" s="22">
        <v>-225160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25058902</v>
      </c>
      <c r="D17" s="26">
        <f>SUM(D6:D16)</f>
        <v>0</v>
      </c>
      <c r="E17" s="27">
        <f t="shared" si="0"/>
        <v>4715369</v>
      </c>
      <c r="F17" s="28">
        <f t="shared" si="0"/>
        <v>4715369</v>
      </c>
      <c r="G17" s="28">
        <f t="shared" si="0"/>
        <v>2115084</v>
      </c>
      <c r="H17" s="28">
        <f t="shared" si="0"/>
        <v>1851167</v>
      </c>
      <c r="I17" s="28">
        <f t="shared" si="0"/>
        <v>2276393</v>
      </c>
      <c r="J17" s="28">
        <f t="shared" si="0"/>
        <v>6242644</v>
      </c>
      <c r="K17" s="28">
        <f t="shared" si="0"/>
        <v>2642616</v>
      </c>
      <c r="L17" s="28">
        <f t="shared" si="0"/>
        <v>2428675</v>
      </c>
      <c r="M17" s="28">
        <f t="shared" si="0"/>
        <v>2217974</v>
      </c>
      <c r="N17" s="28">
        <f t="shared" si="0"/>
        <v>7289265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13531909</v>
      </c>
      <c r="X17" s="28">
        <f t="shared" si="0"/>
        <v>4507076</v>
      </c>
      <c r="Y17" s="28">
        <f t="shared" si="0"/>
        <v>9024833</v>
      </c>
      <c r="Z17" s="29">
        <f>+IF(X17&lt;&gt;0,+(Y17/X17)*100,0)</f>
        <v>200.23698291309043</v>
      </c>
      <c r="AA17" s="30">
        <f>SUM(AA6:AA16)</f>
        <v>4715369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-8817083</v>
      </c>
      <c r="D26" s="18"/>
      <c r="E26" s="19">
        <v>-10350000</v>
      </c>
      <c r="F26" s="20">
        <v>-10350000</v>
      </c>
      <c r="G26" s="20"/>
      <c r="H26" s="20">
        <v>-195581</v>
      </c>
      <c r="I26" s="20"/>
      <c r="J26" s="20">
        <v>-195581</v>
      </c>
      <c r="K26" s="20">
        <v>-427214</v>
      </c>
      <c r="L26" s="20">
        <v>-1912808</v>
      </c>
      <c r="M26" s="20">
        <v>-711329</v>
      </c>
      <c r="N26" s="20">
        <v>-3051351</v>
      </c>
      <c r="O26" s="20"/>
      <c r="P26" s="20"/>
      <c r="Q26" s="20"/>
      <c r="R26" s="20"/>
      <c r="S26" s="20"/>
      <c r="T26" s="20"/>
      <c r="U26" s="20"/>
      <c r="V26" s="20"/>
      <c r="W26" s="20">
        <v>-3246932</v>
      </c>
      <c r="X26" s="20">
        <v>-3266000</v>
      </c>
      <c r="Y26" s="20">
        <v>19068</v>
      </c>
      <c r="Z26" s="21">
        <v>-0.58383343539497856</v>
      </c>
      <c r="AA26" s="22">
        <v>-10350000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-8817083</v>
      </c>
      <c r="D27" s="26">
        <f>SUM(D21:D26)</f>
        <v>0</v>
      </c>
      <c r="E27" s="27">
        <f t="shared" si="1"/>
        <v>-10350000</v>
      </c>
      <c r="F27" s="28">
        <f t="shared" si="1"/>
        <v>-10350000</v>
      </c>
      <c r="G27" s="28">
        <f t="shared" si="1"/>
        <v>0</v>
      </c>
      <c r="H27" s="28">
        <f t="shared" si="1"/>
        <v>-195581</v>
      </c>
      <c r="I27" s="28">
        <f t="shared" si="1"/>
        <v>0</v>
      </c>
      <c r="J27" s="28">
        <f t="shared" si="1"/>
        <v>-195581</v>
      </c>
      <c r="K27" s="28">
        <f t="shared" si="1"/>
        <v>-427214</v>
      </c>
      <c r="L27" s="28">
        <f t="shared" si="1"/>
        <v>-1912808</v>
      </c>
      <c r="M27" s="28">
        <f t="shared" si="1"/>
        <v>-711329</v>
      </c>
      <c r="N27" s="28">
        <f t="shared" si="1"/>
        <v>-3051351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-3246932</v>
      </c>
      <c r="X27" s="28">
        <f t="shared" si="1"/>
        <v>-3266000</v>
      </c>
      <c r="Y27" s="28">
        <f t="shared" si="1"/>
        <v>19068</v>
      </c>
      <c r="Z27" s="29">
        <f>+IF(X27&lt;&gt;0,+(Y27/X27)*100,0)</f>
        <v>-0.58383343539497856</v>
      </c>
      <c r="AA27" s="30">
        <f>SUM(AA21:AA26)</f>
        <v>-10350000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16241819</v>
      </c>
      <c r="D38" s="32">
        <f>+D17+D27+D36</f>
        <v>0</v>
      </c>
      <c r="E38" s="33">
        <f t="shared" si="3"/>
        <v>-5634631</v>
      </c>
      <c r="F38" s="2">
        <f t="shared" si="3"/>
        <v>-5634631</v>
      </c>
      <c r="G38" s="2">
        <f t="shared" si="3"/>
        <v>2115084</v>
      </c>
      <c r="H38" s="2">
        <f t="shared" si="3"/>
        <v>1655586</v>
      </c>
      <c r="I38" s="2">
        <f t="shared" si="3"/>
        <v>2276393</v>
      </c>
      <c r="J38" s="2">
        <f t="shared" si="3"/>
        <v>6047063</v>
      </c>
      <c r="K38" s="2">
        <f t="shared" si="3"/>
        <v>2215402</v>
      </c>
      <c r="L38" s="2">
        <f t="shared" si="3"/>
        <v>515867</v>
      </c>
      <c r="M38" s="2">
        <f t="shared" si="3"/>
        <v>1506645</v>
      </c>
      <c r="N38" s="2">
        <f t="shared" si="3"/>
        <v>4237914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10284977</v>
      </c>
      <c r="X38" s="2">
        <f t="shared" si="3"/>
        <v>1241076</v>
      </c>
      <c r="Y38" s="2">
        <f t="shared" si="3"/>
        <v>9043901</v>
      </c>
      <c r="Z38" s="34">
        <f>+IF(X38&lt;&gt;0,+(Y38/X38)*100,0)</f>
        <v>728.71451869184489</v>
      </c>
      <c r="AA38" s="35">
        <f>+AA17+AA27+AA36</f>
        <v>-5634631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2115084</v>
      </c>
      <c r="I39" s="2">
        <f>+H40+I60</f>
        <v>3770670</v>
      </c>
      <c r="J39" s="2">
        <f>+G39</f>
        <v>0</v>
      </c>
      <c r="K39" s="2">
        <f>+I40+K60</f>
        <v>6047063</v>
      </c>
      <c r="L39" s="2">
        <f>+K40+L60</f>
        <v>8262465</v>
      </c>
      <c r="M39" s="2">
        <f>+L40+M60</f>
        <v>8778332</v>
      </c>
      <c r="N39" s="2">
        <f>+K39</f>
        <v>6047063</v>
      </c>
      <c r="O39" s="2">
        <f>+M40+O60</f>
        <v>10284977</v>
      </c>
      <c r="P39" s="2">
        <f>+O40+P60</f>
        <v>10284977</v>
      </c>
      <c r="Q39" s="2">
        <f>+P40+Q60</f>
        <v>10284977</v>
      </c>
      <c r="R39" s="2">
        <f>+O39</f>
        <v>10284977</v>
      </c>
      <c r="S39" s="2">
        <f>+Q40+S60</f>
        <v>10284977</v>
      </c>
      <c r="T39" s="2">
        <f>+S40+T60</f>
        <v>10284977</v>
      </c>
      <c r="U39" s="2">
        <f>+T40+U60</f>
        <v>10284977</v>
      </c>
      <c r="V39" s="2">
        <f>+S39</f>
        <v>10284977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16241819</v>
      </c>
      <c r="D40" s="43">
        <f t="shared" ref="D40:AA40" si="4">+D38+D39</f>
        <v>0</v>
      </c>
      <c r="E40" s="44">
        <f t="shared" si="4"/>
        <v>-5634631</v>
      </c>
      <c r="F40" s="45">
        <f t="shared" si="4"/>
        <v>-5634631</v>
      </c>
      <c r="G40" s="45">
        <f t="shared" si="4"/>
        <v>2115084</v>
      </c>
      <c r="H40" s="45">
        <f t="shared" si="4"/>
        <v>3770670</v>
      </c>
      <c r="I40" s="45">
        <f t="shared" si="4"/>
        <v>6047063</v>
      </c>
      <c r="J40" s="45">
        <f>+I40</f>
        <v>6047063</v>
      </c>
      <c r="K40" s="45">
        <f t="shared" si="4"/>
        <v>8262465</v>
      </c>
      <c r="L40" s="45">
        <f t="shared" si="4"/>
        <v>8778332</v>
      </c>
      <c r="M40" s="45">
        <f t="shared" si="4"/>
        <v>10284977</v>
      </c>
      <c r="N40" s="45">
        <f>+M40</f>
        <v>10284977</v>
      </c>
      <c r="O40" s="45">
        <f t="shared" si="4"/>
        <v>10284977</v>
      </c>
      <c r="P40" s="45">
        <f t="shared" si="4"/>
        <v>10284977</v>
      </c>
      <c r="Q40" s="45">
        <f t="shared" si="4"/>
        <v>10284977</v>
      </c>
      <c r="R40" s="45">
        <f>+Q40</f>
        <v>10284977</v>
      </c>
      <c r="S40" s="45">
        <f t="shared" si="4"/>
        <v>10284977</v>
      </c>
      <c r="T40" s="45">
        <f t="shared" si="4"/>
        <v>10284977</v>
      </c>
      <c r="U40" s="45">
        <f t="shared" si="4"/>
        <v>10284977</v>
      </c>
      <c r="V40" s="45">
        <f>+U40</f>
        <v>10284977</v>
      </c>
      <c r="W40" s="45">
        <f>+V40</f>
        <v>10284977</v>
      </c>
      <c r="X40" s="45">
        <f t="shared" si="4"/>
        <v>1241076</v>
      </c>
      <c r="Y40" s="45">
        <f t="shared" si="4"/>
        <v>9043901</v>
      </c>
      <c r="Z40" s="46">
        <f>+IF(X40&lt;&gt;0,+(Y40/X40)*100,0)</f>
        <v>728.71451869184489</v>
      </c>
      <c r="AA40" s="47">
        <f t="shared" si="4"/>
        <v>-5634631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18154475</v>
      </c>
      <c r="F7" s="20">
        <v>18154475</v>
      </c>
      <c r="G7" s="20">
        <v>1284035</v>
      </c>
      <c r="H7" s="20">
        <v>1388470</v>
      </c>
      <c r="I7" s="20">
        <v>1331904</v>
      </c>
      <c r="J7" s="20">
        <v>4004409</v>
      </c>
      <c r="K7" s="20">
        <v>1479159</v>
      </c>
      <c r="L7" s="20">
        <v>1401165</v>
      </c>
      <c r="M7" s="20">
        <v>1359423</v>
      </c>
      <c r="N7" s="20">
        <v>4239747</v>
      </c>
      <c r="O7" s="20"/>
      <c r="P7" s="20"/>
      <c r="Q7" s="20"/>
      <c r="R7" s="20"/>
      <c r="S7" s="20"/>
      <c r="T7" s="20"/>
      <c r="U7" s="20"/>
      <c r="V7" s="20"/>
      <c r="W7" s="20">
        <v>8244156</v>
      </c>
      <c r="X7" s="20">
        <v>9606546</v>
      </c>
      <c r="Y7" s="20">
        <v>-1362390</v>
      </c>
      <c r="Z7" s="21">
        <v>-14.181892222240961</v>
      </c>
      <c r="AA7" s="22">
        <v>18154475</v>
      </c>
    </row>
    <row r="8" spans="1:27" x14ac:dyDescent="0.25">
      <c r="A8" s="23" t="s">
        <v>36</v>
      </c>
      <c r="B8" s="17" t="s">
        <v>32</v>
      </c>
      <c r="C8" s="18">
        <v>64316</v>
      </c>
      <c r="D8" s="18"/>
      <c r="E8" s="19">
        <v>123404</v>
      </c>
      <c r="F8" s="20">
        <v>123404</v>
      </c>
      <c r="G8" s="20">
        <v>9426</v>
      </c>
      <c r="H8" s="20">
        <v>4722</v>
      </c>
      <c r="I8" s="20">
        <v>3965</v>
      </c>
      <c r="J8" s="20">
        <v>18113</v>
      </c>
      <c r="K8" s="20">
        <v>3922</v>
      </c>
      <c r="L8" s="20">
        <v>3139</v>
      </c>
      <c r="M8" s="20">
        <v>3565</v>
      </c>
      <c r="N8" s="20">
        <v>10626</v>
      </c>
      <c r="O8" s="20"/>
      <c r="P8" s="20"/>
      <c r="Q8" s="20"/>
      <c r="R8" s="20"/>
      <c r="S8" s="20"/>
      <c r="T8" s="20"/>
      <c r="U8" s="20"/>
      <c r="V8" s="20"/>
      <c r="W8" s="20">
        <v>28739</v>
      </c>
      <c r="X8" s="20">
        <v>61704</v>
      </c>
      <c r="Y8" s="20">
        <v>-32965</v>
      </c>
      <c r="Z8" s="21">
        <v>-53.424413328147281</v>
      </c>
      <c r="AA8" s="22">
        <v>123404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6717362</v>
      </c>
      <c r="F9" s="20">
        <v>6734362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3375680</v>
      </c>
      <c r="Y9" s="20">
        <v>-3375680</v>
      </c>
      <c r="Z9" s="21">
        <v>-100</v>
      </c>
      <c r="AA9" s="22">
        <v>6734362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240000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240000</v>
      </c>
      <c r="Y10" s="20">
        <v>-240000</v>
      </c>
      <c r="Z10" s="21">
        <v>-100</v>
      </c>
      <c r="AA10" s="22">
        <v>240000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-6657622</v>
      </c>
      <c r="D14" s="18"/>
      <c r="E14" s="19"/>
      <c r="F14" s="20"/>
      <c r="G14" s="20">
        <v>-122181</v>
      </c>
      <c r="H14" s="20">
        <v>-835928</v>
      </c>
      <c r="I14" s="20">
        <v>-835978</v>
      </c>
      <c r="J14" s="20">
        <v>-1794087</v>
      </c>
      <c r="K14" s="20">
        <v>-1010071</v>
      </c>
      <c r="L14" s="20">
        <v>-792873</v>
      </c>
      <c r="M14" s="20">
        <v>-817830</v>
      </c>
      <c r="N14" s="20">
        <v>-2620774</v>
      </c>
      <c r="O14" s="20"/>
      <c r="P14" s="20"/>
      <c r="Q14" s="20"/>
      <c r="R14" s="20"/>
      <c r="S14" s="20"/>
      <c r="T14" s="20"/>
      <c r="U14" s="20"/>
      <c r="V14" s="20"/>
      <c r="W14" s="20">
        <v>-4414861</v>
      </c>
      <c r="X14" s="20"/>
      <c r="Y14" s="20">
        <v>-4414861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-6593306</v>
      </c>
      <c r="D17" s="26">
        <f>SUM(D6:D16)</f>
        <v>0</v>
      </c>
      <c r="E17" s="27">
        <f t="shared" si="0"/>
        <v>24995241</v>
      </c>
      <c r="F17" s="28">
        <f t="shared" si="0"/>
        <v>25252241</v>
      </c>
      <c r="G17" s="28">
        <f t="shared" si="0"/>
        <v>1171280</v>
      </c>
      <c r="H17" s="28">
        <f t="shared" si="0"/>
        <v>557264</v>
      </c>
      <c r="I17" s="28">
        <f t="shared" si="0"/>
        <v>499891</v>
      </c>
      <c r="J17" s="28">
        <f t="shared" si="0"/>
        <v>2228435</v>
      </c>
      <c r="K17" s="28">
        <f t="shared" si="0"/>
        <v>473010</v>
      </c>
      <c r="L17" s="28">
        <f t="shared" si="0"/>
        <v>611431</v>
      </c>
      <c r="M17" s="28">
        <f t="shared" si="0"/>
        <v>545158</v>
      </c>
      <c r="N17" s="28">
        <f t="shared" si="0"/>
        <v>1629599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3858034</v>
      </c>
      <c r="X17" s="28">
        <f t="shared" si="0"/>
        <v>13283930</v>
      </c>
      <c r="Y17" s="28">
        <f t="shared" si="0"/>
        <v>-9425896</v>
      </c>
      <c r="Z17" s="29">
        <f>+IF(X17&lt;&gt;0,+(Y17/X17)*100,0)</f>
        <v>-70.957133920458787</v>
      </c>
      <c r="AA17" s="30">
        <f>SUM(AA6:AA16)</f>
        <v>25252241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-503627</v>
      </c>
      <c r="D26" s="18"/>
      <c r="E26" s="19">
        <v>-3460000</v>
      </c>
      <c r="F26" s="20">
        <v>-3700000</v>
      </c>
      <c r="G26" s="20"/>
      <c r="H26" s="20"/>
      <c r="I26" s="20">
        <v>-81720</v>
      </c>
      <c r="J26" s="20">
        <v>-81720</v>
      </c>
      <c r="K26" s="20"/>
      <c r="L26" s="20">
        <v>-61038</v>
      </c>
      <c r="M26" s="20"/>
      <c r="N26" s="20">
        <v>-61038</v>
      </c>
      <c r="O26" s="20"/>
      <c r="P26" s="20"/>
      <c r="Q26" s="20"/>
      <c r="R26" s="20"/>
      <c r="S26" s="20"/>
      <c r="T26" s="20"/>
      <c r="U26" s="20"/>
      <c r="V26" s="20"/>
      <c r="W26" s="20">
        <v>-142758</v>
      </c>
      <c r="X26" s="20">
        <v>-1384000</v>
      </c>
      <c r="Y26" s="20">
        <v>1241242</v>
      </c>
      <c r="Z26" s="21">
        <v>-89.685115606936421</v>
      </c>
      <c r="AA26" s="22">
        <v>-3700000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-503627</v>
      </c>
      <c r="D27" s="26">
        <f>SUM(D21:D26)</f>
        <v>0</v>
      </c>
      <c r="E27" s="27">
        <f t="shared" si="1"/>
        <v>-3460000</v>
      </c>
      <c r="F27" s="28">
        <f t="shared" si="1"/>
        <v>-3700000</v>
      </c>
      <c r="G27" s="28">
        <f t="shared" si="1"/>
        <v>0</v>
      </c>
      <c r="H27" s="28">
        <f t="shared" si="1"/>
        <v>0</v>
      </c>
      <c r="I27" s="28">
        <f t="shared" si="1"/>
        <v>-81720</v>
      </c>
      <c r="J27" s="28">
        <f t="shared" si="1"/>
        <v>-81720</v>
      </c>
      <c r="K27" s="28">
        <f t="shared" si="1"/>
        <v>0</v>
      </c>
      <c r="L27" s="28">
        <f t="shared" si="1"/>
        <v>-61038</v>
      </c>
      <c r="M27" s="28">
        <f t="shared" si="1"/>
        <v>0</v>
      </c>
      <c r="N27" s="28">
        <f t="shared" si="1"/>
        <v>-61038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-142758</v>
      </c>
      <c r="X27" s="28">
        <f t="shared" si="1"/>
        <v>-1384000</v>
      </c>
      <c r="Y27" s="28">
        <f t="shared" si="1"/>
        <v>1241242</v>
      </c>
      <c r="Z27" s="29">
        <f>+IF(X27&lt;&gt;0,+(Y27/X27)*100,0)</f>
        <v>-89.685115606936421</v>
      </c>
      <c r="AA27" s="30">
        <f>SUM(AA21:AA26)</f>
        <v>-3700000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-7096933</v>
      </c>
      <c r="D38" s="32">
        <f>+D17+D27+D36</f>
        <v>0</v>
      </c>
      <c r="E38" s="33">
        <f t="shared" si="3"/>
        <v>21535241</v>
      </c>
      <c r="F38" s="2">
        <f t="shared" si="3"/>
        <v>21552241</v>
      </c>
      <c r="G38" s="2">
        <f t="shared" si="3"/>
        <v>1171280</v>
      </c>
      <c r="H38" s="2">
        <f t="shared" si="3"/>
        <v>557264</v>
      </c>
      <c r="I38" s="2">
        <f t="shared" si="3"/>
        <v>418171</v>
      </c>
      <c r="J38" s="2">
        <f t="shared" si="3"/>
        <v>2146715</v>
      </c>
      <c r="K38" s="2">
        <f t="shared" si="3"/>
        <v>473010</v>
      </c>
      <c r="L38" s="2">
        <f t="shared" si="3"/>
        <v>550393</v>
      </c>
      <c r="M38" s="2">
        <f t="shared" si="3"/>
        <v>545158</v>
      </c>
      <c r="N38" s="2">
        <f t="shared" si="3"/>
        <v>1568561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3715276</v>
      </c>
      <c r="X38" s="2">
        <f t="shared" si="3"/>
        <v>11899930</v>
      </c>
      <c r="Y38" s="2">
        <f t="shared" si="3"/>
        <v>-8184654</v>
      </c>
      <c r="Z38" s="34">
        <f>+IF(X38&lt;&gt;0,+(Y38/X38)*100,0)</f>
        <v>-68.779009624426351</v>
      </c>
      <c r="AA38" s="35">
        <f>+AA17+AA27+AA36</f>
        <v>21552241</v>
      </c>
    </row>
    <row r="39" spans="1:27" x14ac:dyDescent="0.25">
      <c r="A39" s="23" t="s">
        <v>60</v>
      </c>
      <c r="B39" s="17"/>
      <c r="C39" s="32">
        <v>-5874964</v>
      </c>
      <c r="D39" s="32"/>
      <c r="E39" s="33"/>
      <c r="F39" s="2"/>
      <c r="G39" s="2">
        <v>-11715422</v>
      </c>
      <c r="H39" s="2">
        <f>+G40+H60</f>
        <v>-10544142</v>
      </c>
      <c r="I39" s="2">
        <f>+H40+I60</f>
        <v>-9986878</v>
      </c>
      <c r="J39" s="2">
        <f>+G39</f>
        <v>-11715422</v>
      </c>
      <c r="K39" s="2">
        <f>+I40+K60</f>
        <v>-9568707</v>
      </c>
      <c r="L39" s="2">
        <f>+K40+L60</f>
        <v>-9095697</v>
      </c>
      <c r="M39" s="2">
        <f>+L40+M60</f>
        <v>-8545304</v>
      </c>
      <c r="N39" s="2">
        <f>+K39</f>
        <v>-9568707</v>
      </c>
      <c r="O39" s="2">
        <f>+M40+O60</f>
        <v>-8000146</v>
      </c>
      <c r="P39" s="2">
        <f>+O40+P60</f>
        <v>-8000146</v>
      </c>
      <c r="Q39" s="2">
        <f>+P40+Q60</f>
        <v>-8000146</v>
      </c>
      <c r="R39" s="2">
        <f>+O39</f>
        <v>-8000146</v>
      </c>
      <c r="S39" s="2">
        <f>+Q40+S60</f>
        <v>-8000146</v>
      </c>
      <c r="T39" s="2">
        <f>+S40+T60</f>
        <v>-8000146</v>
      </c>
      <c r="U39" s="2">
        <f>+T40+U60</f>
        <v>-8000146</v>
      </c>
      <c r="V39" s="2">
        <f>+S39</f>
        <v>-8000146</v>
      </c>
      <c r="W39" s="2">
        <f>+G39</f>
        <v>-11715422</v>
      </c>
      <c r="X39" s="2"/>
      <c r="Y39" s="2">
        <f>+W39-X39</f>
        <v>-11715422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-12971897</v>
      </c>
      <c r="D40" s="43">
        <f t="shared" ref="D40:AA40" si="4">+D38+D39</f>
        <v>0</v>
      </c>
      <c r="E40" s="44">
        <f t="shared" si="4"/>
        <v>21535241</v>
      </c>
      <c r="F40" s="45">
        <f t="shared" si="4"/>
        <v>21552241</v>
      </c>
      <c r="G40" s="45">
        <f t="shared" si="4"/>
        <v>-10544142</v>
      </c>
      <c r="H40" s="45">
        <f t="shared" si="4"/>
        <v>-9986878</v>
      </c>
      <c r="I40" s="45">
        <f t="shared" si="4"/>
        <v>-9568707</v>
      </c>
      <c r="J40" s="45">
        <f>+I40</f>
        <v>-9568707</v>
      </c>
      <c r="K40" s="45">
        <f t="shared" si="4"/>
        <v>-9095697</v>
      </c>
      <c r="L40" s="45">
        <f t="shared" si="4"/>
        <v>-8545304</v>
      </c>
      <c r="M40" s="45">
        <f t="shared" si="4"/>
        <v>-8000146</v>
      </c>
      <c r="N40" s="45">
        <f>+M40</f>
        <v>-8000146</v>
      </c>
      <c r="O40" s="45">
        <f t="shared" si="4"/>
        <v>-8000146</v>
      </c>
      <c r="P40" s="45">
        <f t="shared" si="4"/>
        <v>-8000146</v>
      </c>
      <c r="Q40" s="45">
        <f t="shared" si="4"/>
        <v>-8000146</v>
      </c>
      <c r="R40" s="45">
        <f>+Q40</f>
        <v>-8000146</v>
      </c>
      <c r="S40" s="45">
        <f t="shared" si="4"/>
        <v>-8000146</v>
      </c>
      <c r="T40" s="45">
        <f t="shared" si="4"/>
        <v>-8000146</v>
      </c>
      <c r="U40" s="45">
        <f t="shared" si="4"/>
        <v>-8000146</v>
      </c>
      <c r="V40" s="45">
        <f>+U40</f>
        <v>-8000146</v>
      </c>
      <c r="W40" s="45">
        <f>+V40</f>
        <v>-8000146</v>
      </c>
      <c r="X40" s="45">
        <f t="shared" si="4"/>
        <v>11899930</v>
      </c>
      <c r="Y40" s="45">
        <f t="shared" si="4"/>
        <v>-19900076</v>
      </c>
      <c r="Z40" s="46">
        <f>+IF(X40&lt;&gt;0,+(Y40/X40)*100,0)</f>
        <v>-167.22851310890064</v>
      </c>
      <c r="AA40" s="47">
        <f t="shared" si="4"/>
        <v>21552241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-11715422</v>
      </c>
      <c r="J60">
        <v>-11715422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-6986976</v>
      </c>
      <c r="D14" s="18"/>
      <c r="E14" s="19"/>
      <c r="F14" s="20"/>
      <c r="G14" s="20">
        <v>-4550</v>
      </c>
      <c r="H14" s="20">
        <v>-594147</v>
      </c>
      <c r="I14" s="20">
        <v>-660028</v>
      </c>
      <c r="J14" s="20">
        <v>-1258725</v>
      </c>
      <c r="K14" s="20">
        <v>-779986</v>
      </c>
      <c r="L14" s="20">
        <v>-725566</v>
      </c>
      <c r="M14" s="20">
        <v>-663261</v>
      </c>
      <c r="N14" s="20">
        <v>-2168813</v>
      </c>
      <c r="O14" s="20"/>
      <c r="P14" s="20"/>
      <c r="Q14" s="20"/>
      <c r="R14" s="20"/>
      <c r="S14" s="20"/>
      <c r="T14" s="20"/>
      <c r="U14" s="20"/>
      <c r="V14" s="20"/>
      <c r="W14" s="20">
        <v>-3427538</v>
      </c>
      <c r="X14" s="20"/>
      <c r="Y14" s="20">
        <v>-3427538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-6986976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-4550</v>
      </c>
      <c r="H17" s="28">
        <f t="shared" si="0"/>
        <v>-594147</v>
      </c>
      <c r="I17" s="28">
        <f t="shared" si="0"/>
        <v>-660028</v>
      </c>
      <c r="J17" s="28">
        <f t="shared" si="0"/>
        <v>-1258725</v>
      </c>
      <c r="K17" s="28">
        <f t="shared" si="0"/>
        <v>-779986</v>
      </c>
      <c r="L17" s="28">
        <f t="shared" si="0"/>
        <v>-725566</v>
      </c>
      <c r="M17" s="28">
        <f t="shared" si="0"/>
        <v>-663261</v>
      </c>
      <c r="N17" s="28">
        <f t="shared" si="0"/>
        <v>-2168813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-3427538</v>
      </c>
      <c r="X17" s="28">
        <f t="shared" si="0"/>
        <v>0</v>
      </c>
      <c r="Y17" s="28">
        <f t="shared" si="0"/>
        <v>-3427538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-4260906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>
        <v>-324627</v>
      </c>
      <c r="L26" s="20">
        <v>-132883</v>
      </c>
      <c r="M26" s="20">
        <v>-76232</v>
      </c>
      <c r="N26" s="20">
        <v>-533742</v>
      </c>
      <c r="O26" s="20"/>
      <c r="P26" s="20"/>
      <c r="Q26" s="20"/>
      <c r="R26" s="20"/>
      <c r="S26" s="20"/>
      <c r="T26" s="20"/>
      <c r="U26" s="20"/>
      <c r="V26" s="20"/>
      <c r="W26" s="20">
        <v>-533742</v>
      </c>
      <c r="X26" s="20">
        <v>-750000</v>
      </c>
      <c r="Y26" s="20">
        <v>216258</v>
      </c>
      <c r="Z26" s="21">
        <v>-28.834399999999999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-4260906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-324627</v>
      </c>
      <c r="L27" s="28">
        <f t="shared" si="1"/>
        <v>-132883</v>
      </c>
      <c r="M27" s="28">
        <f t="shared" si="1"/>
        <v>-76232</v>
      </c>
      <c r="N27" s="28">
        <f t="shared" si="1"/>
        <v>-533742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-533742</v>
      </c>
      <c r="X27" s="28">
        <f t="shared" si="1"/>
        <v>-750000</v>
      </c>
      <c r="Y27" s="28">
        <f t="shared" si="1"/>
        <v>216258</v>
      </c>
      <c r="Z27" s="29">
        <f>+IF(X27&lt;&gt;0,+(Y27/X27)*100,0)</f>
        <v>-28.834399999999999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-11247882</v>
      </c>
      <c r="D38" s="32">
        <f>+D17+D27+D36</f>
        <v>0</v>
      </c>
      <c r="E38" s="33">
        <f t="shared" si="3"/>
        <v>-1500000</v>
      </c>
      <c r="F38" s="2">
        <f t="shared" si="3"/>
        <v>-1500000</v>
      </c>
      <c r="G38" s="2">
        <f t="shared" si="3"/>
        <v>-4550</v>
      </c>
      <c r="H38" s="2">
        <f t="shared" si="3"/>
        <v>-594147</v>
      </c>
      <c r="I38" s="2">
        <f t="shared" si="3"/>
        <v>-660028</v>
      </c>
      <c r="J38" s="2">
        <f t="shared" si="3"/>
        <v>-1258725</v>
      </c>
      <c r="K38" s="2">
        <f t="shared" si="3"/>
        <v>-1104613</v>
      </c>
      <c r="L38" s="2">
        <f t="shared" si="3"/>
        <v>-858449</v>
      </c>
      <c r="M38" s="2">
        <f t="shared" si="3"/>
        <v>-739493</v>
      </c>
      <c r="N38" s="2">
        <f t="shared" si="3"/>
        <v>-2702555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-3961280</v>
      </c>
      <c r="X38" s="2">
        <f t="shared" si="3"/>
        <v>-750000</v>
      </c>
      <c r="Y38" s="2">
        <f t="shared" si="3"/>
        <v>-3211280</v>
      </c>
      <c r="Z38" s="34">
        <f>+IF(X38&lt;&gt;0,+(Y38/X38)*100,0)</f>
        <v>428.17066666666665</v>
      </c>
      <c r="AA38" s="35">
        <f>+AA17+AA27+AA36</f>
        <v>-1500000</v>
      </c>
    </row>
    <row r="39" spans="1:27" x14ac:dyDescent="0.25">
      <c r="A39" s="23" t="s">
        <v>60</v>
      </c>
      <c r="B39" s="17"/>
      <c r="C39" s="32">
        <v>-7246352</v>
      </c>
      <c r="D39" s="32"/>
      <c r="E39" s="33"/>
      <c r="F39" s="2"/>
      <c r="G39" s="2"/>
      <c r="H39" s="2">
        <f>+G40+H60</f>
        <v>-18498785</v>
      </c>
      <c r="I39" s="2">
        <f>+H40+I60</f>
        <v>-19092932</v>
      </c>
      <c r="J39" s="2">
        <f>+G39</f>
        <v>0</v>
      </c>
      <c r="K39" s="2">
        <f>+I40+K60</f>
        <v>-19752960</v>
      </c>
      <c r="L39" s="2">
        <f>+K40+L60</f>
        <v>-20857573</v>
      </c>
      <c r="M39" s="2">
        <f>+L40+M60</f>
        <v>-21716022</v>
      </c>
      <c r="N39" s="2">
        <f>+K39</f>
        <v>-19752960</v>
      </c>
      <c r="O39" s="2">
        <f>+M40+O60</f>
        <v>-22455515</v>
      </c>
      <c r="P39" s="2">
        <f>+O40+P60</f>
        <v>-22455515</v>
      </c>
      <c r="Q39" s="2">
        <f>+P40+Q60</f>
        <v>-22455515</v>
      </c>
      <c r="R39" s="2">
        <f>+O39</f>
        <v>-22455515</v>
      </c>
      <c r="S39" s="2">
        <f>+Q40+S60</f>
        <v>-22455515</v>
      </c>
      <c r="T39" s="2">
        <f>+S40+T60</f>
        <v>-22455515</v>
      </c>
      <c r="U39" s="2">
        <f>+T40+U60</f>
        <v>-22455515</v>
      </c>
      <c r="V39" s="2">
        <f>+S39</f>
        <v>-22455515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-18494234</v>
      </c>
      <c r="D40" s="43">
        <f t="shared" ref="D40:AA40" si="4">+D38+D39</f>
        <v>0</v>
      </c>
      <c r="E40" s="44">
        <f t="shared" si="4"/>
        <v>-1500000</v>
      </c>
      <c r="F40" s="45">
        <f t="shared" si="4"/>
        <v>-1500000</v>
      </c>
      <c r="G40" s="45">
        <f t="shared" si="4"/>
        <v>-4550</v>
      </c>
      <c r="H40" s="45">
        <f t="shared" si="4"/>
        <v>-19092932</v>
      </c>
      <c r="I40" s="45">
        <f t="shared" si="4"/>
        <v>-19752960</v>
      </c>
      <c r="J40" s="45">
        <f>+I40</f>
        <v>-19752960</v>
      </c>
      <c r="K40" s="45">
        <f t="shared" si="4"/>
        <v>-20857573</v>
      </c>
      <c r="L40" s="45">
        <f t="shared" si="4"/>
        <v>-21716022</v>
      </c>
      <c r="M40" s="45">
        <f t="shared" si="4"/>
        <v>-22455515</v>
      </c>
      <c r="N40" s="45">
        <f>+M40</f>
        <v>-22455515</v>
      </c>
      <c r="O40" s="45">
        <f t="shared" si="4"/>
        <v>-22455515</v>
      </c>
      <c r="P40" s="45">
        <f t="shared" si="4"/>
        <v>-22455515</v>
      </c>
      <c r="Q40" s="45">
        <f t="shared" si="4"/>
        <v>-22455515</v>
      </c>
      <c r="R40" s="45">
        <f>+Q40</f>
        <v>-22455515</v>
      </c>
      <c r="S40" s="45">
        <f t="shared" si="4"/>
        <v>-22455515</v>
      </c>
      <c r="T40" s="45">
        <f t="shared" si="4"/>
        <v>-22455515</v>
      </c>
      <c r="U40" s="45">
        <f t="shared" si="4"/>
        <v>-22455515</v>
      </c>
      <c r="V40" s="45">
        <f>+U40</f>
        <v>-22455515</v>
      </c>
      <c r="W40" s="45">
        <f>+V40</f>
        <v>-22455515</v>
      </c>
      <c r="X40" s="45">
        <f t="shared" si="4"/>
        <v>-750000</v>
      </c>
      <c r="Y40" s="45">
        <f t="shared" si="4"/>
        <v>-3211280</v>
      </c>
      <c r="Z40" s="46">
        <f>+IF(X40&lt;&gt;0,+(Y40/X40)*100,0)</f>
        <v>428.17066666666665</v>
      </c>
      <c r="AA40" s="47">
        <f t="shared" si="4"/>
        <v>-1500000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-18494235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3034</v>
      </c>
      <c r="D7" s="18"/>
      <c r="E7" s="19">
        <v>-100000</v>
      </c>
      <c r="F7" s="20">
        <v>-100000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-49998</v>
      </c>
      <c r="Y7" s="20">
        <v>49998</v>
      </c>
      <c r="Z7" s="21">
        <v>-100</v>
      </c>
      <c r="AA7" s="22">
        <v>-100000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4701350</v>
      </c>
      <c r="F9" s="20">
        <v>4701350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2350674</v>
      </c>
      <c r="Y9" s="20">
        <v>-2350674</v>
      </c>
      <c r="Z9" s="21">
        <v>-100</v>
      </c>
      <c r="AA9" s="22">
        <v>4701350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-712675</v>
      </c>
      <c r="D14" s="18"/>
      <c r="E14" s="19">
        <v>-1700000</v>
      </c>
      <c r="F14" s="20">
        <v>-1700000</v>
      </c>
      <c r="G14" s="20"/>
      <c r="H14" s="20">
        <v>-11105</v>
      </c>
      <c r="I14" s="20"/>
      <c r="J14" s="20">
        <v>-11105</v>
      </c>
      <c r="K14" s="20">
        <v>-57488</v>
      </c>
      <c r="L14" s="20">
        <v>-21012</v>
      </c>
      <c r="M14" s="20">
        <v>-700</v>
      </c>
      <c r="N14" s="20">
        <v>-79200</v>
      </c>
      <c r="O14" s="20"/>
      <c r="P14" s="20"/>
      <c r="Q14" s="20"/>
      <c r="R14" s="20"/>
      <c r="S14" s="20"/>
      <c r="T14" s="20"/>
      <c r="U14" s="20"/>
      <c r="V14" s="20"/>
      <c r="W14" s="20">
        <v>-90305</v>
      </c>
      <c r="X14" s="20">
        <v>-849996</v>
      </c>
      <c r="Y14" s="20">
        <v>759691</v>
      </c>
      <c r="Z14" s="21">
        <v>-89.375832356858155</v>
      </c>
      <c r="AA14" s="22">
        <v>-1700000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-709641</v>
      </c>
      <c r="D17" s="26">
        <f>SUM(D6:D16)</f>
        <v>0</v>
      </c>
      <c r="E17" s="27">
        <f t="shared" si="0"/>
        <v>2901350</v>
      </c>
      <c r="F17" s="28">
        <f t="shared" si="0"/>
        <v>2901350</v>
      </c>
      <c r="G17" s="28">
        <f t="shared" si="0"/>
        <v>0</v>
      </c>
      <c r="H17" s="28">
        <f t="shared" si="0"/>
        <v>-11105</v>
      </c>
      <c r="I17" s="28">
        <f t="shared" si="0"/>
        <v>0</v>
      </c>
      <c r="J17" s="28">
        <f t="shared" si="0"/>
        <v>-11105</v>
      </c>
      <c r="K17" s="28">
        <f t="shared" si="0"/>
        <v>-57488</v>
      </c>
      <c r="L17" s="28">
        <f t="shared" si="0"/>
        <v>-21012</v>
      </c>
      <c r="M17" s="28">
        <f t="shared" si="0"/>
        <v>-700</v>
      </c>
      <c r="N17" s="28">
        <f t="shared" si="0"/>
        <v>-79200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-90305</v>
      </c>
      <c r="X17" s="28">
        <f t="shared" si="0"/>
        <v>1450680</v>
      </c>
      <c r="Y17" s="28">
        <f t="shared" si="0"/>
        <v>-1540985</v>
      </c>
      <c r="Z17" s="29">
        <f>+IF(X17&lt;&gt;0,+(Y17/X17)*100,0)</f>
        <v>-106.22501171864229</v>
      </c>
      <c r="AA17" s="30">
        <f>SUM(AA6:AA16)</f>
        <v>2901350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-1299590</v>
      </c>
      <c r="D26" s="18"/>
      <c r="E26" s="19">
        <v>-1700000</v>
      </c>
      <c r="F26" s="20">
        <v>-1700000</v>
      </c>
      <c r="G26" s="20"/>
      <c r="H26" s="20"/>
      <c r="I26" s="20"/>
      <c r="J26" s="20"/>
      <c r="K26" s="20">
        <v>-1890552</v>
      </c>
      <c r="L26" s="20"/>
      <c r="M26" s="20">
        <v>-764091</v>
      </c>
      <c r="N26" s="20">
        <v>-2654643</v>
      </c>
      <c r="O26" s="20"/>
      <c r="P26" s="20"/>
      <c r="Q26" s="20"/>
      <c r="R26" s="20"/>
      <c r="S26" s="20"/>
      <c r="T26" s="20"/>
      <c r="U26" s="20"/>
      <c r="V26" s="20"/>
      <c r="W26" s="20">
        <v>-2654643</v>
      </c>
      <c r="X26" s="20">
        <v>-849996</v>
      </c>
      <c r="Y26" s="20">
        <v>-1804647</v>
      </c>
      <c r="Z26" s="21">
        <v>212.31241088193354</v>
      </c>
      <c r="AA26" s="22">
        <v>-1700000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-1299590</v>
      </c>
      <c r="D27" s="26">
        <f>SUM(D21:D26)</f>
        <v>0</v>
      </c>
      <c r="E27" s="27">
        <f t="shared" si="1"/>
        <v>-1700000</v>
      </c>
      <c r="F27" s="28">
        <f t="shared" si="1"/>
        <v>-1700000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-1890552</v>
      </c>
      <c r="L27" s="28">
        <f t="shared" si="1"/>
        <v>0</v>
      </c>
      <c r="M27" s="28">
        <f t="shared" si="1"/>
        <v>-764091</v>
      </c>
      <c r="N27" s="28">
        <f t="shared" si="1"/>
        <v>-2654643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-2654643</v>
      </c>
      <c r="X27" s="28">
        <f t="shared" si="1"/>
        <v>-849996</v>
      </c>
      <c r="Y27" s="28">
        <f t="shared" si="1"/>
        <v>-1804647</v>
      </c>
      <c r="Z27" s="29">
        <f>+IF(X27&lt;&gt;0,+(Y27/X27)*100,0)</f>
        <v>212.31241088193354</v>
      </c>
      <c r="AA27" s="30">
        <f>SUM(AA21:AA26)</f>
        <v>-1700000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-2009231</v>
      </c>
      <c r="D38" s="32">
        <f>+D17+D27+D36</f>
        <v>0</v>
      </c>
      <c r="E38" s="33">
        <f t="shared" si="3"/>
        <v>1201350</v>
      </c>
      <c r="F38" s="2">
        <f t="shared" si="3"/>
        <v>1201350</v>
      </c>
      <c r="G38" s="2">
        <f t="shared" si="3"/>
        <v>0</v>
      </c>
      <c r="H38" s="2">
        <f t="shared" si="3"/>
        <v>-11105</v>
      </c>
      <c r="I38" s="2">
        <f t="shared" si="3"/>
        <v>0</v>
      </c>
      <c r="J38" s="2">
        <f t="shared" si="3"/>
        <v>-11105</v>
      </c>
      <c r="K38" s="2">
        <f t="shared" si="3"/>
        <v>-1948040</v>
      </c>
      <c r="L38" s="2">
        <f t="shared" si="3"/>
        <v>-21012</v>
      </c>
      <c r="M38" s="2">
        <f t="shared" si="3"/>
        <v>-764791</v>
      </c>
      <c r="N38" s="2">
        <f t="shared" si="3"/>
        <v>-2733843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-2744948</v>
      </c>
      <c r="X38" s="2">
        <f t="shared" si="3"/>
        <v>600684</v>
      </c>
      <c r="Y38" s="2">
        <f t="shared" si="3"/>
        <v>-3345632</v>
      </c>
      <c r="Z38" s="34">
        <f>+IF(X38&lt;&gt;0,+(Y38/X38)*100,0)</f>
        <v>-556.97038709204833</v>
      </c>
      <c r="AA38" s="35">
        <f>+AA17+AA27+AA36</f>
        <v>1201350</v>
      </c>
    </row>
    <row r="39" spans="1:27" x14ac:dyDescent="0.25">
      <c r="A39" s="23" t="s">
        <v>60</v>
      </c>
      <c r="B39" s="17"/>
      <c r="C39" s="32">
        <v>28601936</v>
      </c>
      <c r="D39" s="32"/>
      <c r="E39" s="33">
        <v>13048688</v>
      </c>
      <c r="F39" s="2">
        <v>13048688</v>
      </c>
      <c r="G39" s="2"/>
      <c r="H39" s="2">
        <f>+G40+H60</f>
        <v>0</v>
      </c>
      <c r="I39" s="2">
        <f>+H40+I60</f>
        <v>-11105</v>
      </c>
      <c r="J39" s="2">
        <f>+G39</f>
        <v>0</v>
      </c>
      <c r="K39" s="2">
        <f>+I40+K60</f>
        <v>-11105</v>
      </c>
      <c r="L39" s="2">
        <f>+K40+L60</f>
        <v>-1959145</v>
      </c>
      <c r="M39" s="2">
        <f>+L40+M60</f>
        <v>-1980157</v>
      </c>
      <c r="N39" s="2">
        <f>+K39</f>
        <v>-11105</v>
      </c>
      <c r="O39" s="2">
        <f>+M40+O60</f>
        <v>-2744948</v>
      </c>
      <c r="P39" s="2">
        <f>+O40+P60</f>
        <v>-2744948</v>
      </c>
      <c r="Q39" s="2">
        <f>+P40+Q60</f>
        <v>-2744948</v>
      </c>
      <c r="R39" s="2">
        <f>+O39</f>
        <v>-2744948</v>
      </c>
      <c r="S39" s="2">
        <f>+Q40+S60</f>
        <v>-2744948</v>
      </c>
      <c r="T39" s="2">
        <f>+S40+T60</f>
        <v>-2744948</v>
      </c>
      <c r="U39" s="2">
        <f>+T40+U60</f>
        <v>-2744948</v>
      </c>
      <c r="V39" s="2">
        <f>+S39</f>
        <v>-2744948</v>
      </c>
      <c r="W39" s="2">
        <f>+G39</f>
        <v>0</v>
      </c>
      <c r="X39" s="2">
        <v>13048688</v>
      </c>
      <c r="Y39" s="2">
        <f>+W39-X39</f>
        <v>-13048688</v>
      </c>
      <c r="Z39" s="34">
        <f>+IF(X39&lt;&gt;0,+(Y39/X39)*100,0)</f>
        <v>-100</v>
      </c>
      <c r="AA39" s="35">
        <v>13048688</v>
      </c>
    </row>
    <row r="40" spans="1:27" x14ac:dyDescent="0.25">
      <c r="A40" s="41" t="s">
        <v>62</v>
      </c>
      <c r="B40" s="42" t="s">
        <v>61</v>
      </c>
      <c r="C40" s="43">
        <f>+C38+C39</f>
        <v>26592705</v>
      </c>
      <c r="D40" s="43">
        <f t="shared" ref="D40:AA40" si="4">+D38+D39</f>
        <v>0</v>
      </c>
      <c r="E40" s="44">
        <f t="shared" si="4"/>
        <v>14250038</v>
      </c>
      <c r="F40" s="45">
        <f t="shared" si="4"/>
        <v>14250038</v>
      </c>
      <c r="G40" s="45">
        <f t="shared" si="4"/>
        <v>0</v>
      </c>
      <c r="H40" s="45">
        <f t="shared" si="4"/>
        <v>-11105</v>
      </c>
      <c r="I40" s="45">
        <f t="shared" si="4"/>
        <v>-11105</v>
      </c>
      <c r="J40" s="45">
        <f>+I40</f>
        <v>-11105</v>
      </c>
      <c r="K40" s="45">
        <f t="shared" si="4"/>
        <v>-1959145</v>
      </c>
      <c r="L40" s="45">
        <f t="shared" si="4"/>
        <v>-1980157</v>
      </c>
      <c r="M40" s="45">
        <f t="shared" si="4"/>
        <v>-2744948</v>
      </c>
      <c r="N40" s="45">
        <f>+M40</f>
        <v>-2744948</v>
      </c>
      <c r="O40" s="45">
        <f t="shared" si="4"/>
        <v>-2744948</v>
      </c>
      <c r="P40" s="45">
        <f t="shared" si="4"/>
        <v>-2744948</v>
      </c>
      <c r="Q40" s="45">
        <f t="shared" si="4"/>
        <v>-2744948</v>
      </c>
      <c r="R40" s="45">
        <f>+Q40</f>
        <v>-2744948</v>
      </c>
      <c r="S40" s="45">
        <f t="shared" si="4"/>
        <v>-2744948</v>
      </c>
      <c r="T40" s="45">
        <f t="shared" si="4"/>
        <v>-2744948</v>
      </c>
      <c r="U40" s="45">
        <f t="shared" si="4"/>
        <v>-2744948</v>
      </c>
      <c r="V40" s="45">
        <f>+U40</f>
        <v>-2744948</v>
      </c>
      <c r="W40" s="45">
        <f>+V40</f>
        <v>-2744948</v>
      </c>
      <c r="X40" s="45">
        <f t="shared" si="4"/>
        <v>13649372</v>
      </c>
      <c r="Y40" s="45">
        <f t="shared" si="4"/>
        <v>-16394320</v>
      </c>
      <c r="Z40" s="46">
        <f>+IF(X40&lt;&gt;0,+(Y40/X40)*100,0)</f>
        <v>-120.11043438482005</v>
      </c>
      <c r="AA40" s="47">
        <f t="shared" si="4"/>
        <v>14250038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43724</v>
      </c>
      <c r="D14" s="18"/>
      <c r="E14" s="19">
        <v>84214</v>
      </c>
      <c r="F14" s="20">
        <v>84214</v>
      </c>
      <c r="G14" s="20">
        <v>129340</v>
      </c>
      <c r="H14" s="20">
        <v>-20463</v>
      </c>
      <c r="I14" s="20">
        <v>251889</v>
      </c>
      <c r="J14" s="20">
        <v>360766</v>
      </c>
      <c r="K14" s="20">
        <v>333543</v>
      </c>
      <c r="L14" s="20">
        <v>13811</v>
      </c>
      <c r="M14" s="20">
        <v>42798</v>
      </c>
      <c r="N14" s="20">
        <v>390152</v>
      </c>
      <c r="O14" s="20"/>
      <c r="P14" s="20"/>
      <c r="Q14" s="20"/>
      <c r="R14" s="20"/>
      <c r="S14" s="20"/>
      <c r="T14" s="20"/>
      <c r="U14" s="20"/>
      <c r="V14" s="20"/>
      <c r="W14" s="20">
        <v>750918</v>
      </c>
      <c r="X14" s="20">
        <v>42102</v>
      </c>
      <c r="Y14" s="20">
        <v>708816</v>
      </c>
      <c r="Z14" s="21">
        <v>1683.5684765569333</v>
      </c>
      <c r="AA14" s="22">
        <v>84214</v>
      </c>
    </row>
    <row r="15" spans="1:27" x14ac:dyDescent="0.25">
      <c r="A15" s="23" t="s">
        <v>43</v>
      </c>
      <c r="B15" s="17" t="s">
        <v>32</v>
      </c>
      <c r="C15" s="18">
        <v>-107460</v>
      </c>
      <c r="D15" s="18"/>
      <c r="E15" s="19">
        <v>-164870</v>
      </c>
      <c r="F15" s="20">
        <v>-164870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-82440</v>
      </c>
      <c r="Y15" s="20">
        <v>82440</v>
      </c>
      <c r="Z15" s="21">
        <v>-100</v>
      </c>
      <c r="AA15" s="22">
        <v>-164870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-63736</v>
      </c>
      <c r="D17" s="26">
        <f>SUM(D6:D16)</f>
        <v>0</v>
      </c>
      <c r="E17" s="27">
        <f t="shared" si="0"/>
        <v>-80656</v>
      </c>
      <c r="F17" s="28">
        <f t="shared" si="0"/>
        <v>-80656</v>
      </c>
      <c r="G17" s="28">
        <f t="shared" si="0"/>
        <v>129340</v>
      </c>
      <c r="H17" s="28">
        <f t="shared" si="0"/>
        <v>-20463</v>
      </c>
      <c r="I17" s="28">
        <f t="shared" si="0"/>
        <v>251889</v>
      </c>
      <c r="J17" s="28">
        <f t="shared" si="0"/>
        <v>360766</v>
      </c>
      <c r="K17" s="28">
        <f t="shared" si="0"/>
        <v>333543</v>
      </c>
      <c r="L17" s="28">
        <f t="shared" si="0"/>
        <v>13811</v>
      </c>
      <c r="M17" s="28">
        <f t="shared" si="0"/>
        <v>42798</v>
      </c>
      <c r="N17" s="28">
        <f t="shared" si="0"/>
        <v>390152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750918</v>
      </c>
      <c r="X17" s="28">
        <f t="shared" si="0"/>
        <v>-40338</v>
      </c>
      <c r="Y17" s="28">
        <f t="shared" si="0"/>
        <v>791256</v>
      </c>
      <c r="Z17" s="29">
        <f>+IF(X17&lt;&gt;0,+(Y17/X17)*100,0)</f>
        <v>-1961.5647776290346</v>
      </c>
      <c r="AA17" s="30">
        <f>SUM(AA6:AA16)</f>
        <v>-80656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-63736</v>
      </c>
      <c r="D38" s="32">
        <f>+D17+D27+D36</f>
        <v>0</v>
      </c>
      <c r="E38" s="33">
        <f t="shared" si="3"/>
        <v>-80656</v>
      </c>
      <c r="F38" s="2">
        <f t="shared" si="3"/>
        <v>-80656</v>
      </c>
      <c r="G38" s="2">
        <f t="shared" si="3"/>
        <v>129340</v>
      </c>
      <c r="H38" s="2">
        <f t="shared" si="3"/>
        <v>-20463</v>
      </c>
      <c r="I38" s="2">
        <f t="shared" si="3"/>
        <v>251889</v>
      </c>
      <c r="J38" s="2">
        <f t="shared" si="3"/>
        <v>360766</v>
      </c>
      <c r="K38" s="2">
        <f t="shared" si="3"/>
        <v>333543</v>
      </c>
      <c r="L38" s="2">
        <f t="shared" si="3"/>
        <v>13811</v>
      </c>
      <c r="M38" s="2">
        <f t="shared" si="3"/>
        <v>42798</v>
      </c>
      <c r="N38" s="2">
        <f t="shared" si="3"/>
        <v>390152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750918</v>
      </c>
      <c r="X38" s="2">
        <f t="shared" si="3"/>
        <v>-40338</v>
      </c>
      <c r="Y38" s="2">
        <f t="shared" si="3"/>
        <v>791256</v>
      </c>
      <c r="Z38" s="34">
        <f>+IF(X38&lt;&gt;0,+(Y38/X38)*100,0)</f>
        <v>-1961.5647776290346</v>
      </c>
      <c r="AA38" s="35">
        <f>+AA17+AA27+AA36</f>
        <v>-80656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129340</v>
      </c>
      <c r="I39" s="2">
        <f>+H40+I60</f>
        <v>108877</v>
      </c>
      <c r="J39" s="2">
        <f>+G39</f>
        <v>0</v>
      </c>
      <c r="K39" s="2">
        <f>+I40+K60</f>
        <v>360766</v>
      </c>
      <c r="L39" s="2">
        <f>+K40+L60</f>
        <v>694309</v>
      </c>
      <c r="M39" s="2">
        <f>+L40+M60</f>
        <v>708120</v>
      </c>
      <c r="N39" s="2">
        <f>+K39</f>
        <v>360766</v>
      </c>
      <c r="O39" s="2">
        <f>+M40+O60</f>
        <v>750918</v>
      </c>
      <c r="P39" s="2">
        <f>+O40+P60</f>
        <v>750918</v>
      </c>
      <c r="Q39" s="2">
        <f>+P40+Q60</f>
        <v>750918</v>
      </c>
      <c r="R39" s="2">
        <f>+O39</f>
        <v>750918</v>
      </c>
      <c r="S39" s="2">
        <f>+Q40+S60</f>
        <v>750918</v>
      </c>
      <c r="T39" s="2">
        <f>+S40+T60</f>
        <v>750918</v>
      </c>
      <c r="U39" s="2">
        <f>+T40+U60</f>
        <v>750918</v>
      </c>
      <c r="V39" s="2">
        <f>+S39</f>
        <v>750918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-63736</v>
      </c>
      <c r="D40" s="43">
        <f t="shared" ref="D40:AA40" si="4">+D38+D39</f>
        <v>0</v>
      </c>
      <c r="E40" s="44">
        <f t="shared" si="4"/>
        <v>-80656</v>
      </c>
      <c r="F40" s="45">
        <f t="shared" si="4"/>
        <v>-80656</v>
      </c>
      <c r="G40" s="45">
        <f t="shared" si="4"/>
        <v>129340</v>
      </c>
      <c r="H40" s="45">
        <f t="shared" si="4"/>
        <v>108877</v>
      </c>
      <c r="I40" s="45">
        <f t="shared" si="4"/>
        <v>360766</v>
      </c>
      <c r="J40" s="45">
        <f>+I40</f>
        <v>360766</v>
      </c>
      <c r="K40" s="45">
        <f t="shared" si="4"/>
        <v>694309</v>
      </c>
      <c r="L40" s="45">
        <f t="shared" si="4"/>
        <v>708120</v>
      </c>
      <c r="M40" s="45">
        <f t="shared" si="4"/>
        <v>750918</v>
      </c>
      <c r="N40" s="45">
        <f>+M40</f>
        <v>750918</v>
      </c>
      <c r="O40" s="45">
        <f t="shared" si="4"/>
        <v>750918</v>
      </c>
      <c r="P40" s="45">
        <f t="shared" si="4"/>
        <v>750918</v>
      </c>
      <c r="Q40" s="45">
        <f t="shared" si="4"/>
        <v>750918</v>
      </c>
      <c r="R40" s="45">
        <f>+Q40</f>
        <v>750918</v>
      </c>
      <c r="S40" s="45">
        <f t="shared" si="4"/>
        <v>750918</v>
      </c>
      <c r="T40" s="45">
        <f t="shared" si="4"/>
        <v>750918</v>
      </c>
      <c r="U40" s="45">
        <f t="shared" si="4"/>
        <v>750918</v>
      </c>
      <c r="V40" s="45">
        <f>+U40</f>
        <v>750918</v>
      </c>
      <c r="W40" s="45">
        <f>+V40</f>
        <v>750918</v>
      </c>
      <c r="X40" s="45">
        <f t="shared" si="4"/>
        <v>-40338</v>
      </c>
      <c r="Y40" s="45">
        <f t="shared" si="4"/>
        <v>791256</v>
      </c>
      <c r="Z40" s="46">
        <f>+IF(X40&lt;&gt;0,+(Y40/X40)*100,0)</f>
        <v>-1961.5647776290346</v>
      </c>
      <c r="AA40" s="47">
        <f t="shared" si="4"/>
        <v>-80656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48883</v>
      </c>
      <c r="D7" s="18"/>
      <c r="E7" s="19"/>
      <c r="F7" s="20"/>
      <c r="G7" s="20">
        <v>3341</v>
      </c>
      <c r="H7" s="20">
        <v>2404</v>
      </c>
      <c r="I7" s="20">
        <v>6581</v>
      </c>
      <c r="J7" s="20">
        <v>12326</v>
      </c>
      <c r="K7" s="20">
        <v>4581</v>
      </c>
      <c r="L7" s="20">
        <v>13580</v>
      </c>
      <c r="M7" s="20">
        <v>9057</v>
      </c>
      <c r="N7" s="20">
        <v>27218</v>
      </c>
      <c r="O7" s="20"/>
      <c r="P7" s="20"/>
      <c r="Q7" s="20"/>
      <c r="R7" s="20"/>
      <c r="S7" s="20"/>
      <c r="T7" s="20"/>
      <c r="U7" s="20"/>
      <c r="V7" s="20"/>
      <c r="W7" s="20">
        <v>39544</v>
      </c>
      <c r="X7" s="20"/>
      <c r="Y7" s="20">
        <v>39544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-33612893</v>
      </c>
      <c r="D14" s="18"/>
      <c r="E14" s="19"/>
      <c r="F14" s="20"/>
      <c r="G14" s="20">
        <v>-2800450</v>
      </c>
      <c r="H14" s="20">
        <v>-3330861</v>
      </c>
      <c r="I14" s="20">
        <v>-5886513</v>
      </c>
      <c r="J14" s="20">
        <v>-12017824</v>
      </c>
      <c r="K14" s="20">
        <v>-3478683</v>
      </c>
      <c r="L14" s="20">
        <v>-3187482</v>
      </c>
      <c r="M14" s="20">
        <v>-2811590</v>
      </c>
      <c r="N14" s="20">
        <v>-9477755</v>
      </c>
      <c r="O14" s="20"/>
      <c r="P14" s="20"/>
      <c r="Q14" s="20"/>
      <c r="R14" s="20"/>
      <c r="S14" s="20"/>
      <c r="T14" s="20"/>
      <c r="U14" s="20"/>
      <c r="V14" s="20"/>
      <c r="W14" s="20">
        <v>-21495579</v>
      </c>
      <c r="X14" s="20"/>
      <c r="Y14" s="20">
        <v>-21495579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-33564010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-2797109</v>
      </c>
      <c r="H17" s="28">
        <f t="shared" si="0"/>
        <v>-3328457</v>
      </c>
      <c r="I17" s="28">
        <f t="shared" si="0"/>
        <v>-5879932</v>
      </c>
      <c r="J17" s="28">
        <f t="shared" si="0"/>
        <v>-12005498</v>
      </c>
      <c r="K17" s="28">
        <f t="shared" si="0"/>
        <v>-3474102</v>
      </c>
      <c r="L17" s="28">
        <f t="shared" si="0"/>
        <v>-3173902</v>
      </c>
      <c r="M17" s="28">
        <f t="shared" si="0"/>
        <v>-2802533</v>
      </c>
      <c r="N17" s="28">
        <f t="shared" si="0"/>
        <v>-9450537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-21456035</v>
      </c>
      <c r="X17" s="28">
        <f t="shared" si="0"/>
        <v>0</v>
      </c>
      <c r="Y17" s="28">
        <f t="shared" si="0"/>
        <v>-21456035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-5607136</v>
      </c>
      <c r="D26" s="18"/>
      <c r="E26" s="19"/>
      <c r="F26" s="20"/>
      <c r="G26" s="20"/>
      <c r="H26" s="20">
        <v>-135986</v>
      </c>
      <c r="I26" s="20">
        <v>-54407</v>
      </c>
      <c r="J26" s="20">
        <v>-190393</v>
      </c>
      <c r="K26" s="20">
        <v>-211749</v>
      </c>
      <c r="L26" s="20">
        <v>-519791</v>
      </c>
      <c r="M26" s="20">
        <v>-275223</v>
      </c>
      <c r="N26" s="20">
        <v>-1006763</v>
      </c>
      <c r="O26" s="20"/>
      <c r="P26" s="20"/>
      <c r="Q26" s="20"/>
      <c r="R26" s="20"/>
      <c r="S26" s="20"/>
      <c r="T26" s="20"/>
      <c r="U26" s="20"/>
      <c r="V26" s="20"/>
      <c r="W26" s="20">
        <v>-1197156</v>
      </c>
      <c r="X26" s="20"/>
      <c r="Y26" s="20">
        <v>-1197156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-5607136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-135986</v>
      </c>
      <c r="I27" s="28">
        <f t="shared" si="1"/>
        <v>-54407</v>
      </c>
      <c r="J27" s="28">
        <f t="shared" si="1"/>
        <v>-190393</v>
      </c>
      <c r="K27" s="28">
        <f t="shared" si="1"/>
        <v>-211749</v>
      </c>
      <c r="L27" s="28">
        <f t="shared" si="1"/>
        <v>-519791</v>
      </c>
      <c r="M27" s="28">
        <f t="shared" si="1"/>
        <v>-275223</v>
      </c>
      <c r="N27" s="28">
        <f t="shared" si="1"/>
        <v>-1006763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-1197156</v>
      </c>
      <c r="X27" s="28">
        <f t="shared" si="1"/>
        <v>0</v>
      </c>
      <c r="Y27" s="28">
        <f t="shared" si="1"/>
        <v>-1197156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-39171146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-2797109</v>
      </c>
      <c r="H38" s="2">
        <f t="shared" si="3"/>
        <v>-3464443</v>
      </c>
      <c r="I38" s="2">
        <f t="shared" si="3"/>
        <v>-5934339</v>
      </c>
      <c r="J38" s="2">
        <f t="shared" si="3"/>
        <v>-12195891</v>
      </c>
      <c r="K38" s="2">
        <f t="shared" si="3"/>
        <v>-3685851</v>
      </c>
      <c r="L38" s="2">
        <f t="shared" si="3"/>
        <v>-3693693</v>
      </c>
      <c r="M38" s="2">
        <f t="shared" si="3"/>
        <v>-3077756</v>
      </c>
      <c r="N38" s="2">
        <f t="shared" si="3"/>
        <v>-10457300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-22653191</v>
      </c>
      <c r="X38" s="2">
        <f t="shared" si="3"/>
        <v>0</v>
      </c>
      <c r="Y38" s="2">
        <f t="shared" si="3"/>
        <v>-22653191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-2797109</v>
      </c>
      <c r="I39" s="2">
        <f>+H40+I60</f>
        <v>-6261552</v>
      </c>
      <c r="J39" s="2">
        <f>+G39</f>
        <v>0</v>
      </c>
      <c r="K39" s="2">
        <f>+I40+K60</f>
        <v>-12195891</v>
      </c>
      <c r="L39" s="2">
        <f>+K40+L60</f>
        <v>-15881742</v>
      </c>
      <c r="M39" s="2">
        <f>+L40+M60</f>
        <v>-19575435</v>
      </c>
      <c r="N39" s="2">
        <f>+K39</f>
        <v>-12195891</v>
      </c>
      <c r="O39" s="2">
        <f>+M40+O60</f>
        <v>-22653191</v>
      </c>
      <c r="P39" s="2">
        <f>+O40+P60</f>
        <v>-22653191</v>
      </c>
      <c r="Q39" s="2">
        <f>+P40+Q60</f>
        <v>-22653191</v>
      </c>
      <c r="R39" s="2">
        <f>+O39</f>
        <v>-22653191</v>
      </c>
      <c r="S39" s="2">
        <f>+Q40+S60</f>
        <v>-22653191</v>
      </c>
      <c r="T39" s="2">
        <f>+S40+T60</f>
        <v>-22653191</v>
      </c>
      <c r="U39" s="2">
        <f>+T40+U60</f>
        <v>-22653191</v>
      </c>
      <c r="V39" s="2">
        <f>+S39</f>
        <v>-22653191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-39171146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-2797109</v>
      </c>
      <c r="H40" s="45">
        <f t="shared" si="4"/>
        <v>-6261552</v>
      </c>
      <c r="I40" s="45">
        <f t="shared" si="4"/>
        <v>-12195891</v>
      </c>
      <c r="J40" s="45">
        <f>+I40</f>
        <v>-12195891</v>
      </c>
      <c r="K40" s="45">
        <f t="shared" si="4"/>
        <v>-15881742</v>
      </c>
      <c r="L40" s="45">
        <f t="shared" si="4"/>
        <v>-19575435</v>
      </c>
      <c r="M40" s="45">
        <f t="shared" si="4"/>
        <v>-22653191</v>
      </c>
      <c r="N40" s="45">
        <f>+M40</f>
        <v>-22653191</v>
      </c>
      <c r="O40" s="45">
        <f t="shared" si="4"/>
        <v>-22653191</v>
      </c>
      <c r="P40" s="45">
        <f t="shared" si="4"/>
        <v>-22653191</v>
      </c>
      <c r="Q40" s="45">
        <f t="shared" si="4"/>
        <v>-22653191</v>
      </c>
      <c r="R40" s="45">
        <f>+Q40</f>
        <v>-22653191</v>
      </c>
      <c r="S40" s="45">
        <f t="shared" si="4"/>
        <v>-22653191</v>
      </c>
      <c r="T40" s="45">
        <f t="shared" si="4"/>
        <v>-22653191</v>
      </c>
      <c r="U40" s="45">
        <f t="shared" si="4"/>
        <v>-22653191</v>
      </c>
      <c r="V40" s="45">
        <f>+U40</f>
        <v>-22653191</v>
      </c>
      <c r="W40" s="45">
        <f>+V40</f>
        <v>-22653191</v>
      </c>
      <c r="X40" s="45">
        <f t="shared" si="4"/>
        <v>0</v>
      </c>
      <c r="Y40" s="45">
        <f t="shared" si="4"/>
        <v>-22653191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5182</v>
      </c>
      <c r="D7" s="18"/>
      <c r="E7" s="19">
        <v>172403105</v>
      </c>
      <c r="F7" s="20">
        <v>172403105</v>
      </c>
      <c r="G7" s="20">
        <v>794</v>
      </c>
      <c r="H7" s="20">
        <v>519</v>
      </c>
      <c r="I7" s="20">
        <v>335</v>
      </c>
      <c r="J7" s="20">
        <v>1648</v>
      </c>
      <c r="K7" s="20">
        <v>452</v>
      </c>
      <c r="L7" s="20">
        <v>403</v>
      </c>
      <c r="M7" s="20">
        <v>604</v>
      </c>
      <c r="N7" s="20">
        <v>1459</v>
      </c>
      <c r="O7" s="20"/>
      <c r="P7" s="20"/>
      <c r="Q7" s="20"/>
      <c r="R7" s="20"/>
      <c r="S7" s="20"/>
      <c r="T7" s="20"/>
      <c r="U7" s="20"/>
      <c r="V7" s="20"/>
      <c r="W7" s="20">
        <v>3107</v>
      </c>
      <c r="X7" s="20">
        <v>86201544</v>
      </c>
      <c r="Y7" s="20">
        <v>-86198437</v>
      </c>
      <c r="Z7" s="21">
        <v>-99.996395656207739</v>
      </c>
      <c r="AA7" s="22">
        <v>172403105</v>
      </c>
    </row>
    <row r="8" spans="1:27" x14ac:dyDescent="0.25">
      <c r="A8" s="23" t="s">
        <v>36</v>
      </c>
      <c r="B8" s="17" t="s">
        <v>32</v>
      </c>
      <c r="C8" s="18">
        <v>953</v>
      </c>
      <c r="D8" s="18"/>
      <c r="E8" s="19">
        <v>23439490</v>
      </c>
      <c r="F8" s="20">
        <v>23439490</v>
      </c>
      <c r="G8" s="20"/>
      <c r="H8" s="20"/>
      <c r="I8" s="20"/>
      <c r="J8" s="20"/>
      <c r="K8" s="20"/>
      <c r="L8" s="20">
        <v>340</v>
      </c>
      <c r="M8" s="20"/>
      <c r="N8" s="20">
        <v>340</v>
      </c>
      <c r="O8" s="20"/>
      <c r="P8" s="20"/>
      <c r="Q8" s="20"/>
      <c r="R8" s="20"/>
      <c r="S8" s="20"/>
      <c r="T8" s="20"/>
      <c r="U8" s="20"/>
      <c r="V8" s="20"/>
      <c r="W8" s="20">
        <v>340</v>
      </c>
      <c r="X8" s="20">
        <v>11719746</v>
      </c>
      <c r="Y8" s="20">
        <v>-11719406</v>
      </c>
      <c r="Z8" s="21">
        <v>-99.997098913235831</v>
      </c>
      <c r="AA8" s="22">
        <v>23439490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52896626</v>
      </c>
      <c r="F9" s="20">
        <v>52896626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26448312</v>
      </c>
      <c r="Y9" s="20">
        <v>-26448312</v>
      </c>
      <c r="Z9" s="21">
        <v>-100</v>
      </c>
      <c r="AA9" s="22">
        <v>52896626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-64538759</v>
      </c>
      <c r="D14" s="18"/>
      <c r="E14" s="19"/>
      <c r="F14" s="20"/>
      <c r="G14" s="20">
        <v>-844603</v>
      </c>
      <c r="H14" s="20">
        <v>-6493669</v>
      </c>
      <c r="I14" s="20">
        <v>-5202383</v>
      </c>
      <c r="J14" s="20">
        <v>-12540655</v>
      </c>
      <c r="K14" s="20">
        <v>-4057368</v>
      </c>
      <c r="L14" s="20">
        <v>-9181630</v>
      </c>
      <c r="M14" s="20">
        <v>-5461908</v>
      </c>
      <c r="N14" s="20">
        <v>-18700906</v>
      </c>
      <c r="O14" s="20"/>
      <c r="P14" s="20"/>
      <c r="Q14" s="20"/>
      <c r="R14" s="20"/>
      <c r="S14" s="20"/>
      <c r="T14" s="20"/>
      <c r="U14" s="20"/>
      <c r="V14" s="20"/>
      <c r="W14" s="20">
        <v>-31241561</v>
      </c>
      <c r="X14" s="20"/>
      <c r="Y14" s="20">
        <v>-31241561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-64532624</v>
      </c>
      <c r="D17" s="26">
        <f>SUM(D6:D16)</f>
        <v>0</v>
      </c>
      <c r="E17" s="27">
        <f t="shared" si="0"/>
        <v>248739221</v>
      </c>
      <c r="F17" s="28">
        <f t="shared" si="0"/>
        <v>248739221</v>
      </c>
      <c r="G17" s="28">
        <f t="shared" si="0"/>
        <v>-843809</v>
      </c>
      <c r="H17" s="28">
        <f t="shared" si="0"/>
        <v>-6493150</v>
      </c>
      <c r="I17" s="28">
        <f t="shared" si="0"/>
        <v>-5202048</v>
      </c>
      <c r="J17" s="28">
        <f t="shared" si="0"/>
        <v>-12539007</v>
      </c>
      <c r="K17" s="28">
        <f t="shared" si="0"/>
        <v>-4056916</v>
      </c>
      <c r="L17" s="28">
        <f t="shared" si="0"/>
        <v>-9180887</v>
      </c>
      <c r="M17" s="28">
        <f t="shared" si="0"/>
        <v>-5461304</v>
      </c>
      <c r="N17" s="28">
        <f t="shared" si="0"/>
        <v>-18699107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-31238114</v>
      </c>
      <c r="X17" s="28">
        <f t="shared" si="0"/>
        <v>124369602</v>
      </c>
      <c r="Y17" s="28">
        <f t="shared" si="0"/>
        <v>-155607716</v>
      </c>
      <c r="Z17" s="29">
        <f>+IF(X17&lt;&gt;0,+(Y17/X17)*100,0)</f>
        <v>-125.11716166784869</v>
      </c>
      <c r="AA17" s="30">
        <f>SUM(AA6:AA16)</f>
        <v>248739221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-16857170</v>
      </c>
      <c r="D26" s="18"/>
      <c r="E26" s="19"/>
      <c r="F26" s="20"/>
      <c r="G26" s="20"/>
      <c r="H26" s="20"/>
      <c r="I26" s="20">
        <v>-480059</v>
      </c>
      <c r="J26" s="20">
        <v>-480059</v>
      </c>
      <c r="K26" s="20">
        <v>-6043526</v>
      </c>
      <c r="L26" s="20">
        <v>-109856</v>
      </c>
      <c r="M26" s="20">
        <v>-4631999</v>
      </c>
      <c r="N26" s="20">
        <v>-10785381</v>
      </c>
      <c r="O26" s="20"/>
      <c r="P26" s="20"/>
      <c r="Q26" s="20"/>
      <c r="R26" s="20"/>
      <c r="S26" s="20"/>
      <c r="T26" s="20"/>
      <c r="U26" s="20"/>
      <c r="V26" s="20"/>
      <c r="W26" s="20">
        <v>-11265440</v>
      </c>
      <c r="X26" s="20"/>
      <c r="Y26" s="20">
        <v>-11265440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-16857170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-480059</v>
      </c>
      <c r="J27" s="28">
        <f t="shared" si="1"/>
        <v>-480059</v>
      </c>
      <c r="K27" s="28">
        <f t="shared" si="1"/>
        <v>-6043526</v>
      </c>
      <c r="L27" s="28">
        <f t="shared" si="1"/>
        <v>-109856</v>
      </c>
      <c r="M27" s="28">
        <f t="shared" si="1"/>
        <v>-4631999</v>
      </c>
      <c r="N27" s="28">
        <f t="shared" si="1"/>
        <v>-10785381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-11265440</v>
      </c>
      <c r="X27" s="28">
        <f t="shared" si="1"/>
        <v>0</v>
      </c>
      <c r="Y27" s="28">
        <f t="shared" si="1"/>
        <v>-11265440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198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198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-81389596</v>
      </c>
      <c r="D38" s="32">
        <f>+D17+D27+D36</f>
        <v>0</v>
      </c>
      <c r="E38" s="33">
        <f t="shared" si="3"/>
        <v>248739221</v>
      </c>
      <c r="F38" s="2">
        <f t="shared" si="3"/>
        <v>248739221</v>
      </c>
      <c r="G38" s="2">
        <f t="shared" si="3"/>
        <v>-843809</v>
      </c>
      <c r="H38" s="2">
        <f t="shared" si="3"/>
        <v>-6493150</v>
      </c>
      <c r="I38" s="2">
        <f t="shared" si="3"/>
        <v>-5682107</v>
      </c>
      <c r="J38" s="2">
        <f t="shared" si="3"/>
        <v>-13019066</v>
      </c>
      <c r="K38" s="2">
        <f t="shared" si="3"/>
        <v>-10100442</v>
      </c>
      <c r="L38" s="2">
        <f t="shared" si="3"/>
        <v>-9290743</v>
      </c>
      <c r="M38" s="2">
        <f t="shared" si="3"/>
        <v>-10093303</v>
      </c>
      <c r="N38" s="2">
        <f t="shared" si="3"/>
        <v>-29484488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-42503554</v>
      </c>
      <c r="X38" s="2">
        <f t="shared" si="3"/>
        <v>124369602</v>
      </c>
      <c r="Y38" s="2">
        <f t="shared" si="3"/>
        <v>-166873156</v>
      </c>
      <c r="Z38" s="34">
        <f>+IF(X38&lt;&gt;0,+(Y38/X38)*100,0)</f>
        <v>-134.17519499660375</v>
      </c>
      <c r="AA38" s="35">
        <f>+AA17+AA27+AA36</f>
        <v>248739221</v>
      </c>
    </row>
    <row r="39" spans="1:27" x14ac:dyDescent="0.25">
      <c r="A39" s="23" t="s">
        <v>60</v>
      </c>
      <c r="B39" s="17"/>
      <c r="C39" s="32">
        <v>3</v>
      </c>
      <c r="D39" s="32"/>
      <c r="E39" s="33"/>
      <c r="F39" s="2"/>
      <c r="G39" s="2"/>
      <c r="H39" s="2">
        <f>+G40+H60</f>
        <v>-843809</v>
      </c>
      <c r="I39" s="2">
        <f>+H40+I60</f>
        <v>-152084385</v>
      </c>
      <c r="J39" s="2">
        <f>+G39</f>
        <v>0</v>
      </c>
      <c r="K39" s="2">
        <f>+I40+K60</f>
        <v>-157766492</v>
      </c>
      <c r="L39" s="2">
        <f>+K40+L60</f>
        <v>-104524057</v>
      </c>
      <c r="M39" s="2">
        <f>+L40+M60</f>
        <v>-113814800</v>
      </c>
      <c r="N39" s="2">
        <f>+K39</f>
        <v>-157766492</v>
      </c>
      <c r="O39" s="2">
        <f>+M40+O60</f>
        <v>-123908103</v>
      </c>
      <c r="P39" s="2">
        <f>+O40+P60</f>
        <v>-123908103</v>
      </c>
      <c r="Q39" s="2">
        <f>+P40+Q60</f>
        <v>-123908103</v>
      </c>
      <c r="R39" s="2">
        <f>+O39</f>
        <v>-123908103</v>
      </c>
      <c r="S39" s="2">
        <f>+Q40+S60</f>
        <v>-123908103</v>
      </c>
      <c r="T39" s="2">
        <f>+S40+T60</f>
        <v>-123908103</v>
      </c>
      <c r="U39" s="2">
        <f>+T40+U60</f>
        <v>-123908103</v>
      </c>
      <c r="V39" s="2">
        <f>+S39</f>
        <v>-123908103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-81389593</v>
      </c>
      <c r="D40" s="43">
        <f t="shared" ref="D40:AA40" si="4">+D38+D39</f>
        <v>0</v>
      </c>
      <c r="E40" s="44">
        <f t="shared" si="4"/>
        <v>248739221</v>
      </c>
      <c r="F40" s="45">
        <f t="shared" si="4"/>
        <v>248739221</v>
      </c>
      <c r="G40" s="45">
        <f t="shared" si="4"/>
        <v>-843809</v>
      </c>
      <c r="H40" s="45">
        <f t="shared" si="4"/>
        <v>-7336959</v>
      </c>
      <c r="I40" s="45">
        <f t="shared" si="4"/>
        <v>-157766492</v>
      </c>
      <c r="J40" s="45">
        <f>+I40</f>
        <v>-157766492</v>
      </c>
      <c r="K40" s="45">
        <f t="shared" si="4"/>
        <v>-167866934</v>
      </c>
      <c r="L40" s="45">
        <f t="shared" si="4"/>
        <v>-113814800</v>
      </c>
      <c r="M40" s="45">
        <f t="shared" si="4"/>
        <v>-123908103</v>
      </c>
      <c r="N40" s="45">
        <f>+M40</f>
        <v>-123908103</v>
      </c>
      <c r="O40" s="45">
        <f t="shared" si="4"/>
        <v>-123908103</v>
      </c>
      <c r="P40" s="45">
        <f t="shared" si="4"/>
        <v>-123908103</v>
      </c>
      <c r="Q40" s="45">
        <f t="shared" si="4"/>
        <v>-123908103</v>
      </c>
      <c r="R40" s="45">
        <f>+Q40</f>
        <v>-123908103</v>
      </c>
      <c r="S40" s="45">
        <f t="shared" si="4"/>
        <v>-123908103</v>
      </c>
      <c r="T40" s="45">
        <f t="shared" si="4"/>
        <v>-123908103</v>
      </c>
      <c r="U40" s="45">
        <f t="shared" si="4"/>
        <v>-123908103</v>
      </c>
      <c r="V40" s="45">
        <f>+U40</f>
        <v>-123908103</v>
      </c>
      <c r="W40" s="45">
        <f>+V40</f>
        <v>-123908103</v>
      </c>
      <c r="X40" s="45">
        <f t="shared" si="4"/>
        <v>124369602</v>
      </c>
      <c r="Y40" s="45">
        <f t="shared" si="4"/>
        <v>-166873156</v>
      </c>
      <c r="Z40" s="46">
        <f>+IF(X40&lt;&gt;0,+(Y40/X40)*100,0)</f>
        <v>-134.17519499660375</v>
      </c>
      <c r="AA40" s="47">
        <f t="shared" si="4"/>
        <v>248739221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5">
      <c r="I60">
        <v>-144747426</v>
      </c>
      <c r="L60">
        <v>63342877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2103</v>
      </c>
      <c r="D7" s="18"/>
      <c r="E7" s="19"/>
      <c r="F7" s="20"/>
      <c r="G7" s="20"/>
      <c r="H7" s="20"/>
      <c r="I7" s="20"/>
      <c r="J7" s="20"/>
      <c r="K7" s="20"/>
      <c r="L7" s="20">
        <v>743</v>
      </c>
      <c r="M7" s="20"/>
      <c r="N7" s="20">
        <v>743</v>
      </c>
      <c r="O7" s="20"/>
      <c r="P7" s="20"/>
      <c r="Q7" s="20"/>
      <c r="R7" s="20"/>
      <c r="S7" s="20"/>
      <c r="T7" s="20"/>
      <c r="U7" s="20"/>
      <c r="V7" s="20"/>
      <c r="W7" s="20">
        <v>743</v>
      </c>
      <c r="X7" s="20"/>
      <c r="Y7" s="20">
        <v>743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-6396709</v>
      </c>
      <c r="D14" s="18"/>
      <c r="E14" s="19"/>
      <c r="F14" s="20"/>
      <c r="G14" s="20">
        <v>-39256</v>
      </c>
      <c r="H14" s="20">
        <v>-1175076</v>
      </c>
      <c r="I14" s="20">
        <v>-383735</v>
      </c>
      <c r="J14" s="20">
        <v>-1598067</v>
      </c>
      <c r="K14" s="20">
        <v>-1238765</v>
      </c>
      <c r="L14" s="20">
        <v>-771632</v>
      </c>
      <c r="M14" s="20">
        <v>-807828</v>
      </c>
      <c r="N14" s="20">
        <v>-2818225</v>
      </c>
      <c r="O14" s="20"/>
      <c r="P14" s="20"/>
      <c r="Q14" s="20"/>
      <c r="R14" s="20"/>
      <c r="S14" s="20"/>
      <c r="T14" s="20"/>
      <c r="U14" s="20"/>
      <c r="V14" s="20"/>
      <c r="W14" s="20">
        <v>-4416292</v>
      </c>
      <c r="X14" s="20"/>
      <c r="Y14" s="20">
        <v>-4416292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>
        <v>-50532</v>
      </c>
      <c r="L15" s="20">
        <v>-143449</v>
      </c>
      <c r="M15" s="20">
        <v>-286899</v>
      </c>
      <c r="N15" s="20">
        <v>-480880</v>
      </c>
      <c r="O15" s="20"/>
      <c r="P15" s="20"/>
      <c r="Q15" s="20"/>
      <c r="R15" s="20"/>
      <c r="S15" s="20"/>
      <c r="T15" s="20"/>
      <c r="U15" s="20"/>
      <c r="V15" s="20"/>
      <c r="W15" s="20">
        <v>-480880</v>
      </c>
      <c r="X15" s="20"/>
      <c r="Y15" s="20">
        <v>-480880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-6394606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-39256</v>
      </c>
      <c r="H17" s="28">
        <f t="shared" si="0"/>
        <v>-1175076</v>
      </c>
      <c r="I17" s="28">
        <f t="shared" si="0"/>
        <v>-383735</v>
      </c>
      <c r="J17" s="28">
        <f t="shared" si="0"/>
        <v>-1598067</v>
      </c>
      <c r="K17" s="28">
        <f t="shared" si="0"/>
        <v>-1289297</v>
      </c>
      <c r="L17" s="28">
        <f t="shared" si="0"/>
        <v>-914338</v>
      </c>
      <c r="M17" s="28">
        <f t="shared" si="0"/>
        <v>-1094727</v>
      </c>
      <c r="N17" s="28">
        <f t="shared" si="0"/>
        <v>-3298362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-4896429</v>
      </c>
      <c r="X17" s="28">
        <f t="shared" si="0"/>
        <v>0</v>
      </c>
      <c r="Y17" s="28">
        <f t="shared" si="0"/>
        <v>-4896429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>
        <v>-1534943</v>
      </c>
      <c r="L26" s="20"/>
      <c r="M26" s="20"/>
      <c r="N26" s="20">
        <v>-1534943</v>
      </c>
      <c r="O26" s="20"/>
      <c r="P26" s="20"/>
      <c r="Q26" s="20"/>
      <c r="R26" s="20"/>
      <c r="S26" s="20"/>
      <c r="T26" s="20"/>
      <c r="U26" s="20"/>
      <c r="V26" s="20"/>
      <c r="W26" s="20">
        <v>-1534943</v>
      </c>
      <c r="X26" s="20"/>
      <c r="Y26" s="20">
        <v>-1534943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-1534943</v>
      </c>
      <c r="L27" s="28">
        <f t="shared" si="1"/>
        <v>0</v>
      </c>
      <c r="M27" s="28">
        <f t="shared" si="1"/>
        <v>0</v>
      </c>
      <c r="N27" s="28">
        <f t="shared" si="1"/>
        <v>-1534943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-1534943</v>
      </c>
      <c r="X27" s="28">
        <f t="shared" si="1"/>
        <v>0</v>
      </c>
      <c r="Y27" s="28">
        <f t="shared" si="1"/>
        <v>-1534943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-6394606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-39256</v>
      </c>
      <c r="H38" s="2">
        <f t="shared" si="3"/>
        <v>-1175076</v>
      </c>
      <c r="I38" s="2">
        <f t="shared" si="3"/>
        <v>-383735</v>
      </c>
      <c r="J38" s="2">
        <f t="shared" si="3"/>
        <v>-1598067</v>
      </c>
      <c r="K38" s="2">
        <f t="shared" si="3"/>
        <v>-2824240</v>
      </c>
      <c r="L38" s="2">
        <f t="shared" si="3"/>
        <v>-914338</v>
      </c>
      <c r="M38" s="2">
        <f t="shared" si="3"/>
        <v>-1094727</v>
      </c>
      <c r="N38" s="2">
        <f t="shared" si="3"/>
        <v>-4833305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-6431372</v>
      </c>
      <c r="X38" s="2">
        <f t="shared" si="3"/>
        <v>0</v>
      </c>
      <c r="Y38" s="2">
        <f t="shared" si="3"/>
        <v>-6431372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-39256</v>
      </c>
      <c r="I39" s="2">
        <f>+H40+I60</f>
        <v>-1214332</v>
      </c>
      <c r="J39" s="2">
        <f>+G39</f>
        <v>0</v>
      </c>
      <c r="K39" s="2">
        <f>+I40+K60</f>
        <v>-1598067</v>
      </c>
      <c r="L39" s="2">
        <f>+K40+L60</f>
        <v>-4422307</v>
      </c>
      <c r="M39" s="2">
        <f>+L40+M60</f>
        <v>-5336645</v>
      </c>
      <c r="N39" s="2">
        <f>+K39</f>
        <v>-1598067</v>
      </c>
      <c r="O39" s="2">
        <f>+M40+O60</f>
        <v>-6431372</v>
      </c>
      <c r="P39" s="2">
        <f>+O40+P60</f>
        <v>-6431372</v>
      </c>
      <c r="Q39" s="2">
        <f>+P40+Q60</f>
        <v>-6431372</v>
      </c>
      <c r="R39" s="2">
        <f>+O39</f>
        <v>-6431372</v>
      </c>
      <c r="S39" s="2">
        <f>+Q40+S60</f>
        <v>-6431372</v>
      </c>
      <c r="T39" s="2">
        <f>+S40+T60</f>
        <v>-6431372</v>
      </c>
      <c r="U39" s="2">
        <f>+T40+U60</f>
        <v>-6431372</v>
      </c>
      <c r="V39" s="2">
        <f>+S39</f>
        <v>-6431372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-6394606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-39256</v>
      </c>
      <c r="H40" s="45">
        <f t="shared" si="4"/>
        <v>-1214332</v>
      </c>
      <c r="I40" s="45">
        <f t="shared" si="4"/>
        <v>-1598067</v>
      </c>
      <c r="J40" s="45">
        <f>+I40</f>
        <v>-1598067</v>
      </c>
      <c r="K40" s="45">
        <f t="shared" si="4"/>
        <v>-4422307</v>
      </c>
      <c r="L40" s="45">
        <f t="shared" si="4"/>
        <v>-5336645</v>
      </c>
      <c r="M40" s="45">
        <f t="shared" si="4"/>
        <v>-6431372</v>
      </c>
      <c r="N40" s="45">
        <f>+M40</f>
        <v>-6431372</v>
      </c>
      <c r="O40" s="45">
        <f t="shared" si="4"/>
        <v>-6431372</v>
      </c>
      <c r="P40" s="45">
        <f t="shared" si="4"/>
        <v>-6431372</v>
      </c>
      <c r="Q40" s="45">
        <f t="shared" si="4"/>
        <v>-6431372</v>
      </c>
      <c r="R40" s="45">
        <f>+Q40</f>
        <v>-6431372</v>
      </c>
      <c r="S40" s="45">
        <f t="shared" si="4"/>
        <v>-6431372</v>
      </c>
      <c r="T40" s="45">
        <f t="shared" si="4"/>
        <v>-6431372</v>
      </c>
      <c r="U40" s="45">
        <f t="shared" si="4"/>
        <v>-6431372</v>
      </c>
      <c r="V40" s="45">
        <f>+U40</f>
        <v>-6431372</v>
      </c>
      <c r="W40" s="45">
        <f>+V40</f>
        <v>-6431372</v>
      </c>
      <c r="X40" s="45">
        <f t="shared" si="4"/>
        <v>0</v>
      </c>
      <c r="Y40" s="45">
        <f t="shared" si="4"/>
        <v>-6431372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42872016</v>
      </c>
      <c r="F7" s="20">
        <v>42872016</v>
      </c>
      <c r="G7" s="20"/>
      <c r="H7" s="20"/>
      <c r="I7" s="20"/>
      <c r="J7" s="20"/>
      <c r="K7" s="20">
        <v>83492</v>
      </c>
      <c r="L7" s="20"/>
      <c r="M7" s="20"/>
      <c r="N7" s="20">
        <v>83492</v>
      </c>
      <c r="O7" s="20"/>
      <c r="P7" s="20"/>
      <c r="Q7" s="20"/>
      <c r="R7" s="20"/>
      <c r="S7" s="20"/>
      <c r="T7" s="20"/>
      <c r="U7" s="20"/>
      <c r="V7" s="20"/>
      <c r="W7" s="20">
        <v>83492</v>
      </c>
      <c r="X7" s="20">
        <v>21436008</v>
      </c>
      <c r="Y7" s="20">
        <v>-21352516</v>
      </c>
      <c r="Z7" s="21">
        <v>-99.610505836721089</v>
      </c>
      <c r="AA7" s="22">
        <v>42872016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18137280</v>
      </c>
      <c r="F9" s="20">
        <v>18137280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9068640</v>
      </c>
      <c r="Y9" s="20">
        <v>-9068640</v>
      </c>
      <c r="Z9" s="21">
        <v>-100</v>
      </c>
      <c r="AA9" s="22">
        <v>18137280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-5085985</v>
      </c>
      <c r="D14" s="18"/>
      <c r="E14" s="19"/>
      <c r="F14" s="20"/>
      <c r="G14" s="20">
        <v>-2182362</v>
      </c>
      <c r="H14" s="20">
        <v>-24285</v>
      </c>
      <c r="I14" s="20">
        <v>-51119</v>
      </c>
      <c r="J14" s="20">
        <v>-2257766</v>
      </c>
      <c r="K14" s="20"/>
      <c r="L14" s="20">
        <v>28871</v>
      </c>
      <c r="M14" s="20"/>
      <c r="N14" s="20">
        <v>28871</v>
      </c>
      <c r="O14" s="20"/>
      <c r="P14" s="20"/>
      <c r="Q14" s="20"/>
      <c r="R14" s="20"/>
      <c r="S14" s="20"/>
      <c r="T14" s="20"/>
      <c r="U14" s="20"/>
      <c r="V14" s="20"/>
      <c r="W14" s="20">
        <v>-2228895</v>
      </c>
      <c r="X14" s="20"/>
      <c r="Y14" s="20">
        <v>-2228895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-498167</v>
      </c>
      <c r="F15" s="20">
        <v>-498167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-249078</v>
      </c>
      <c r="Y15" s="20">
        <v>249078</v>
      </c>
      <c r="Z15" s="21">
        <v>-100</v>
      </c>
      <c r="AA15" s="22">
        <v>-498167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-5500000</v>
      </c>
      <c r="F16" s="20">
        <v>-5500000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-2749998</v>
      </c>
      <c r="Y16" s="20">
        <v>2749998</v>
      </c>
      <c r="Z16" s="21">
        <v>-100</v>
      </c>
      <c r="AA16" s="22">
        <v>-5500000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-5085985</v>
      </c>
      <c r="D17" s="26">
        <f>SUM(D6:D16)</f>
        <v>0</v>
      </c>
      <c r="E17" s="27">
        <f t="shared" si="0"/>
        <v>55011129</v>
      </c>
      <c r="F17" s="28">
        <f t="shared" si="0"/>
        <v>55011129</v>
      </c>
      <c r="G17" s="28">
        <f t="shared" si="0"/>
        <v>-2182362</v>
      </c>
      <c r="H17" s="28">
        <f t="shared" si="0"/>
        <v>-24285</v>
      </c>
      <c r="I17" s="28">
        <f t="shared" si="0"/>
        <v>-51119</v>
      </c>
      <c r="J17" s="28">
        <f t="shared" si="0"/>
        <v>-2257766</v>
      </c>
      <c r="K17" s="28">
        <f t="shared" si="0"/>
        <v>83492</v>
      </c>
      <c r="L17" s="28">
        <f t="shared" si="0"/>
        <v>28871</v>
      </c>
      <c r="M17" s="28">
        <f t="shared" si="0"/>
        <v>0</v>
      </c>
      <c r="N17" s="28">
        <f t="shared" si="0"/>
        <v>112363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-2145403</v>
      </c>
      <c r="X17" s="28">
        <f t="shared" si="0"/>
        <v>27505572</v>
      </c>
      <c r="Y17" s="28">
        <f t="shared" si="0"/>
        <v>-29650975</v>
      </c>
      <c r="Z17" s="29">
        <f>+IF(X17&lt;&gt;0,+(Y17/X17)*100,0)</f>
        <v>-107.799885056017</v>
      </c>
      <c r="AA17" s="30">
        <f>SUM(AA6:AA16)</f>
        <v>55011129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-30809</v>
      </c>
      <c r="D26" s="18"/>
      <c r="E26" s="19">
        <v>-2300000</v>
      </c>
      <c r="F26" s="20">
        <v>-2350000</v>
      </c>
      <c r="G26" s="20"/>
      <c r="H26" s="20"/>
      <c r="I26" s="20"/>
      <c r="J26" s="20"/>
      <c r="K26" s="20"/>
      <c r="L26" s="20"/>
      <c r="M26" s="20">
        <v>-88857</v>
      </c>
      <c r="N26" s="20">
        <v>-88857</v>
      </c>
      <c r="O26" s="20"/>
      <c r="P26" s="20"/>
      <c r="Q26" s="20"/>
      <c r="R26" s="20"/>
      <c r="S26" s="20"/>
      <c r="T26" s="20"/>
      <c r="U26" s="20"/>
      <c r="V26" s="20"/>
      <c r="W26" s="20">
        <v>-88857</v>
      </c>
      <c r="X26" s="20">
        <v>-1174992</v>
      </c>
      <c r="Y26" s="20">
        <v>1086135</v>
      </c>
      <c r="Z26" s="21">
        <v>-92.437650639323493</v>
      </c>
      <c r="AA26" s="22">
        <v>-2350000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-30809</v>
      </c>
      <c r="D27" s="26">
        <f>SUM(D21:D26)</f>
        <v>0</v>
      </c>
      <c r="E27" s="27">
        <f t="shared" si="1"/>
        <v>-2300000</v>
      </c>
      <c r="F27" s="28">
        <f t="shared" si="1"/>
        <v>-2350000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-88857</v>
      </c>
      <c r="N27" s="28">
        <f t="shared" si="1"/>
        <v>-88857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-88857</v>
      </c>
      <c r="X27" s="28">
        <f t="shared" si="1"/>
        <v>-1174992</v>
      </c>
      <c r="Y27" s="28">
        <f t="shared" si="1"/>
        <v>1086135</v>
      </c>
      <c r="Z27" s="29">
        <f>+IF(X27&lt;&gt;0,+(Y27/X27)*100,0)</f>
        <v>-92.437650639323493</v>
      </c>
      <c r="AA27" s="30">
        <f>SUM(AA21:AA26)</f>
        <v>-2350000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-5116794</v>
      </c>
      <c r="D38" s="32">
        <f>+D17+D27+D36</f>
        <v>0</v>
      </c>
      <c r="E38" s="33">
        <f t="shared" si="3"/>
        <v>52711129</v>
      </c>
      <c r="F38" s="2">
        <f t="shared" si="3"/>
        <v>52661129</v>
      </c>
      <c r="G38" s="2">
        <f t="shared" si="3"/>
        <v>-2182362</v>
      </c>
      <c r="H38" s="2">
        <f t="shared" si="3"/>
        <v>-24285</v>
      </c>
      <c r="I38" s="2">
        <f t="shared" si="3"/>
        <v>-51119</v>
      </c>
      <c r="J38" s="2">
        <f t="shared" si="3"/>
        <v>-2257766</v>
      </c>
      <c r="K38" s="2">
        <f t="shared" si="3"/>
        <v>83492</v>
      </c>
      <c r="L38" s="2">
        <f t="shared" si="3"/>
        <v>28871</v>
      </c>
      <c r="M38" s="2">
        <f t="shared" si="3"/>
        <v>-88857</v>
      </c>
      <c r="N38" s="2">
        <f t="shared" si="3"/>
        <v>23506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-2234260</v>
      </c>
      <c r="X38" s="2">
        <f t="shared" si="3"/>
        <v>26330580</v>
      </c>
      <c r="Y38" s="2">
        <f t="shared" si="3"/>
        <v>-28564840</v>
      </c>
      <c r="Z38" s="34">
        <f>+IF(X38&lt;&gt;0,+(Y38/X38)*100,0)</f>
        <v>-108.48541885518664</v>
      </c>
      <c r="AA38" s="35">
        <f>+AA17+AA27+AA36</f>
        <v>52661129</v>
      </c>
    </row>
    <row r="39" spans="1:27" x14ac:dyDescent="0.25">
      <c r="A39" s="23" t="s">
        <v>60</v>
      </c>
      <c r="B39" s="17"/>
      <c r="C39" s="32">
        <v>-12917737</v>
      </c>
      <c r="D39" s="32"/>
      <c r="E39" s="33">
        <v>98635505</v>
      </c>
      <c r="F39" s="2">
        <v>98635505</v>
      </c>
      <c r="G39" s="2">
        <v>-31484907</v>
      </c>
      <c r="H39" s="2">
        <f>+G40+H60</f>
        <v>-33667269</v>
      </c>
      <c r="I39" s="2">
        <f>+H40+I60</f>
        <v>-33691554</v>
      </c>
      <c r="J39" s="2">
        <f>+G39</f>
        <v>-31484907</v>
      </c>
      <c r="K39" s="2">
        <f>+I40+K60</f>
        <v>-33742673</v>
      </c>
      <c r="L39" s="2">
        <f>+K40+L60</f>
        <v>-33659181</v>
      </c>
      <c r="M39" s="2">
        <f>+L40+M60</f>
        <v>-33630310</v>
      </c>
      <c r="N39" s="2">
        <f>+K39</f>
        <v>-33742673</v>
      </c>
      <c r="O39" s="2">
        <f>+M40+O60</f>
        <v>-33719167</v>
      </c>
      <c r="P39" s="2">
        <f>+O40+P60</f>
        <v>-33719167</v>
      </c>
      <c r="Q39" s="2">
        <f>+P40+Q60</f>
        <v>-33719167</v>
      </c>
      <c r="R39" s="2">
        <f>+O39</f>
        <v>-33719167</v>
      </c>
      <c r="S39" s="2">
        <f>+Q40+S60</f>
        <v>-33719167</v>
      </c>
      <c r="T39" s="2">
        <f>+S40+T60</f>
        <v>-33719167</v>
      </c>
      <c r="U39" s="2">
        <f>+T40+U60</f>
        <v>-33719167</v>
      </c>
      <c r="V39" s="2">
        <f>+S39</f>
        <v>-33719167</v>
      </c>
      <c r="W39" s="2">
        <f>+G39</f>
        <v>-31484907</v>
      </c>
      <c r="X39" s="2">
        <v>98635505</v>
      </c>
      <c r="Y39" s="2">
        <f>+W39-X39</f>
        <v>-130120412</v>
      </c>
      <c r="Z39" s="34">
        <f>+IF(X39&lt;&gt;0,+(Y39/X39)*100,0)</f>
        <v>-131.92046008179307</v>
      </c>
      <c r="AA39" s="35">
        <v>98635505</v>
      </c>
    </row>
    <row r="40" spans="1:27" x14ac:dyDescent="0.25">
      <c r="A40" s="41" t="s">
        <v>62</v>
      </c>
      <c r="B40" s="42" t="s">
        <v>61</v>
      </c>
      <c r="C40" s="43">
        <f>+C38+C39</f>
        <v>-18034531</v>
      </c>
      <c r="D40" s="43">
        <f t="shared" ref="D40:AA40" si="4">+D38+D39</f>
        <v>0</v>
      </c>
      <c r="E40" s="44">
        <f t="shared" si="4"/>
        <v>151346634</v>
      </c>
      <c r="F40" s="45">
        <f t="shared" si="4"/>
        <v>151296634</v>
      </c>
      <c r="G40" s="45">
        <f t="shared" si="4"/>
        <v>-33667269</v>
      </c>
      <c r="H40" s="45">
        <f t="shared" si="4"/>
        <v>-33691554</v>
      </c>
      <c r="I40" s="45">
        <f t="shared" si="4"/>
        <v>-33742673</v>
      </c>
      <c r="J40" s="45">
        <f>+I40</f>
        <v>-33742673</v>
      </c>
      <c r="K40" s="45">
        <f t="shared" si="4"/>
        <v>-33659181</v>
      </c>
      <c r="L40" s="45">
        <f t="shared" si="4"/>
        <v>-33630310</v>
      </c>
      <c r="M40" s="45">
        <f t="shared" si="4"/>
        <v>-33719167</v>
      </c>
      <c r="N40" s="45">
        <f>+M40</f>
        <v>-33719167</v>
      </c>
      <c r="O40" s="45">
        <f t="shared" si="4"/>
        <v>-33719167</v>
      </c>
      <c r="P40" s="45">
        <f t="shared" si="4"/>
        <v>-33719167</v>
      </c>
      <c r="Q40" s="45">
        <f t="shared" si="4"/>
        <v>-33719167</v>
      </c>
      <c r="R40" s="45">
        <f>+Q40</f>
        <v>-33719167</v>
      </c>
      <c r="S40" s="45">
        <f t="shared" si="4"/>
        <v>-33719167</v>
      </c>
      <c r="T40" s="45">
        <f t="shared" si="4"/>
        <v>-33719167</v>
      </c>
      <c r="U40" s="45">
        <f t="shared" si="4"/>
        <v>-33719167</v>
      </c>
      <c r="V40" s="45">
        <f>+U40</f>
        <v>-33719167</v>
      </c>
      <c r="W40" s="45">
        <f>+V40</f>
        <v>-33719167</v>
      </c>
      <c r="X40" s="45">
        <f t="shared" si="4"/>
        <v>124966085</v>
      </c>
      <c r="Y40" s="45">
        <f t="shared" si="4"/>
        <v>-158685252</v>
      </c>
      <c r="Z40" s="46">
        <f>+IF(X40&lt;&gt;0,+(Y40/X40)*100,0)</f>
        <v>-126.98265453382811</v>
      </c>
      <c r="AA40" s="47">
        <f t="shared" si="4"/>
        <v>151296634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-31484907</v>
      </c>
      <c r="J60">
        <v>-31484907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25105016</v>
      </c>
      <c r="D7" s="18"/>
      <c r="E7" s="19">
        <v>29804727</v>
      </c>
      <c r="F7" s="20"/>
      <c r="G7" s="20">
        <v>2168957</v>
      </c>
      <c r="H7" s="20">
        <v>4077738</v>
      </c>
      <c r="I7" s="20">
        <v>3877842</v>
      </c>
      <c r="J7" s="20">
        <v>10124537</v>
      </c>
      <c r="K7" s="20">
        <v>2766561</v>
      </c>
      <c r="L7" s="20">
        <v>2725885</v>
      </c>
      <c r="M7" s="20">
        <v>2705121</v>
      </c>
      <c r="N7" s="20">
        <v>8197567</v>
      </c>
      <c r="O7" s="20"/>
      <c r="P7" s="20"/>
      <c r="Q7" s="20"/>
      <c r="R7" s="20"/>
      <c r="S7" s="20"/>
      <c r="T7" s="20"/>
      <c r="U7" s="20"/>
      <c r="V7" s="20"/>
      <c r="W7" s="20">
        <v>18322104</v>
      </c>
      <c r="X7" s="20"/>
      <c r="Y7" s="20">
        <v>18322104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30491</v>
      </c>
      <c r="D8" s="18"/>
      <c r="E8" s="19">
        <v>26013</v>
      </c>
      <c r="F8" s="20"/>
      <c r="G8" s="20">
        <v>711</v>
      </c>
      <c r="H8" s="20">
        <v>4803</v>
      </c>
      <c r="I8" s="20">
        <v>2401</v>
      </c>
      <c r="J8" s="20">
        <v>7915</v>
      </c>
      <c r="K8" s="20">
        <v>1854</v>
      </c>
      <c r="L8" s="20">
        <v>75793</v>
      </c>
      <c r="M8" s="20">
        <v>10589</v>
      </c>
      <c r="N8" s="20">
        <v>88236</v>
      </c>
      <c r="O8" s="20"/>
      <c r="P8" s="20"/>
      <c r="Q8" s="20"/>
      <c r="R8" s="20"/>
      <c r="S8" s="20"/>
      <c r="T8" s="20"/>
      <c r="U8" s="20"/>
      <c r="V8" s="20"/>
      <c r="W8" s="20">
        <v>96151</v>
      </c>
      <c r="X8" s="20"/>
      <c r="Y8" s="20">
        <v>96151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17250213</v>
      </c>
      <c r="D9" s="18"/>
      <c r="E9" s="19">
        <v>18741171</v>
      </c>
      <c r="F9" s="20"/>
      <c r="G9" s="20">
        <v>7808785</v>
      </c>
      <c r="H9" s="20"/>
      <c r="I9" s="20"/>
      <c r="J9" s="20">
        <v>7808785</v>
      </c>
      <c r="K9" s="20"/>
      <c r="L9" s="20"/>
      <c r="M9" s="20">
        <v>6247057</v>
      </c>
      <c r="N9" s="20">
        <v>6247057</v>
      </c>
      <c r="O9" s="20"/>
      <c r="P9" s="20"/>
      <c r="Q9" s="20"/>
      <c r="R9" s="20"/>
      <c r="S9" s="20"/>
      <c r="T9" s="20"/>
      <c r="U9" s="20"/>
      <c r="V9" s="20"/>
      <c r="W9" s="20">
        <v>14055842</v>
      </c>
      <c r="X9" s="20"/>
      <c r="Y9" s="20">
        <v>14055842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-13864153</v>
      </c>
      <c r="D14" s="18"/>
      <c r="E14" s="19">
        <v>-60974587</v>
      </c>
      <c r="F14" s="20"/>
      <c r="G14" s="20">
        <v>-4763245</v>
      </c>
      <c r="H14" s="20">
        <v>-2035205</v>
      </c>
      <c r="I14" s="20">
        <v>-3206711</v>
      </c>
      <c r="J14" s="20">
        <v>-10005161</v>
      </c>
      <c r="K14" s="20">
        <v>-697022</v>
      </c>
      <c r="L14" s="20">
        <v>-3274832</v>
      </c>
      <c r="M14" s="20">
        <v>-2416138</v>
      </c>
      <c r="N14" s="20">
        <v>-6387992</v>
      </c>
      <c r="O14" s="20"/>
      <c r="P14" s="20"/>
      <c r="Q14" s="20"/>
      <c r="R14" s="20"/>
      <c r="S14" s="20"/>
      <c r="T14" s="20"/>
      <c r="U14" s="20"/>
      <c r="V14" s="20"/>
      <c r="W14" s="20">
        <v>-16393153</v>
      </c>
      <c r="X14" s="20"/>
      <c r="Y14" s="20">
        <v>-16393153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-572633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28521567</v>
      </c>
      <c r="D17" s="26">
        <f>SUM(D6:D16)</f>
        <v>0</v>
      </c>
      <c r="E17" s="27">
        <f t="shared" si="0"/>
        <v>-12975309</v>
      </c>
      <c r="F17" s="28">
        <f t="shared" si="0"/>
        <v>0</v>
      </c>
      <c r="G17" s="28">
        <f t="shared" si="0"/>
        <v>5215208</v>
      </c>
      <c r="H17" s="28">
        <f t="shared" si="0"/>
        <v>2047336</v>
      </c>
      <c r="I17" s="28">
        <f t="shared" si="0"/>
        <v>673532</v>
      </c>
      <c r="J17" s="28">
        <f t="shared" si="0"/>
        <v>7936076</v>
      </c>
      <c r="K17" s="28">
        <f t="shared" si="0"/>
        <v>2071393</v>
      </c>
      <c r="L17" s="28">
        <f t="shared" si="0"/>
        <v>-473154</v>
      </c>
      <c r="M17" s="28">
        <f t="shared" si="0"/>
        <v>6546629</v>
      </c>
      <c r="N17" s="28">
        <f t="shared" si="0"/>
        <v>8144868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16080944</v>
      </c>
      <c r="X17" s="28">
        <f t="shared" si="0"/>
        <v>0</v>
      </c>
      <c r="Y17" s="28">
        <f t="shared" si="0"/>
        <v>16080944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-1466669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-1466669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27054898</v>
      </c>
      <c r="D38" s="32">
        <f>+D17+D27+D36</f>
        <v>0</v>
      </c>
      <c r="E38" s="33">
        <f t="shared" si="3"/>
        <v>-12975309</v>
      </c>
      <c r="F38" s="2">
        <f t="shared" si="3"/>
        <v>0</v>
      </c>
      <c r="G38" s="2">
        <f t="shared" si="3"/>
        <v>5215208</v>
      </c>
      <c r="H38" s="2">
        <f t="shared" si="3"/>
        <v>2047336</v>
      </c>
      <c r="I38" s="2">
        <f t="shared" si="3"/>
        <v>673532</v>
      </c>
      <c r="J38" s="2">
        <f t="shared" si="3"/>
        <v>7936076</v>
      </c>
      <c r="K38" s="2">
        <f t="shared" si="3"/>
        <v>2071393</v>
      </c>
      <c r="L38" s="2">
        <f t="shared" si="3"/>
        <v>-473154</v>
      </c>
      <c r="M38" s="2">
        <f t="shared" si="3"/>
        <v>6546629</v>
      </c>
      <c r="N38" s="2">
        <f t="shared" si="3"/>
        <v>8144868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16080944</v>
      </c>
      <c r="X38" s="2">
        <f t="shared" si="3"/>
        <v>0</v>
      </c>
      <c r="Y38" s="2">
        <f t="shared" si="3"/>
        <v>16080944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5215208</v>
      </c>
      <c r="I39" s="2">
        <f>+H40+I60</f>
        <v>7262544</v>
      </c>
      <c r="J39" s="2">
        <f>+G39</f>
        <v>0</v>
      </c>
      <c r="K39" s="2">
        <f>+I40+K60</f>
        <v>7936076</v>
      </c>
      <c r="L39" s="2">
        <f>+K40+L60</f>
        <v>10007469</v>
      </c>
      <c r="M39" s="2">
        <f>+L40+M60</f>
        <v>9534315</v>
      </c>
      <c r="N39" s="2">
        <f>+K39</f>
        <v>7936076</v>
      </c>
      <c r="O39" s="2">
        <f>+M40+O60</f>
        <v>16080944</v>
      </c>
      <c r="P39" s="2">
        <f>+O40+P60</f>
        <v>16080944</v>
      </c>
      <c r="Q39" s="2">
        <f>+P40+Q60</f>
        <v>16080944</v>
      </c>
      <c r="R39" s="2">
        <f>+O39</f>
        <v>16080944</v>
      </c>
      <c r="S39" s="2">
        <f>+Q40+S60</f>
        <v>16080944</v>
      </c>
      <c r="T39" s="2">
        <f>+S40+T60</f>
        <v>16080944</v>
      </c>
      <c r="U39" s="2">
        <f>+T40+U60</f>
        <v>16080944</v>
      </c>
      <c r="V39" s="2">
        <f>+S39</f>
        <v>16080944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27054898</v>
      </c>
      <c r="D40" s="43">
        <f t="shared" ref="D40:AA40" si="4">+D38+D39</f>
        <v>0</v>
      </c>
      <c r="E40" s="44">
        <f t="shared" si="4"/>
        <v>-12975309</v>
      </c>
      <c r="F40" s="45">
        <f t="shared" si="4"/>
        <v>0</v>
      </c>
      <c r="G40" s="45">
        <f t="shared" si="4"/>
        <v>5215208</v>
      </c>
      <c r="H40" s="45">
        <f t="shared" si="4"/>
        <v>7262544</v>
      </c>
      <c r="I40" s="45">
        <f t="shared" si="4"/>
        <v>7936076</v>
      </c>
      <c r="J40" s="45">
        <f>+I40</f>
        <v>7936076</v>
      </c>
      <c r="K40" s="45">
        <f t="shared" si="4"/>
        <v>10007469</v>
      </c>
      <c r="L40" s="45">
        <f t="shared" si="4"/>
        <v>9534315</v>
      </c>
      <c r="M40" s="45">
        <f t="shared" si="4"/>
        <v>16080944</v>
      </c>
      <c r="N40" s="45">
        <f>+M40</f>
        <v>16080944</v>
      </c>
      <c r="O40" s="45">
        <f t="shared" si="4"/>
        <v>16080944</v>
      </c>
      <c r="P40" s="45">
        <f t="shared" si="4"/>
        <v>16080944</v>
      </c>
      <c r="Q40" s="45">
        <f t="shared" si="4"/>
        <v>16080944</v>
      </c>
      <c r="R40" s="45">
        <f>+Q40</f>
        <v>16080944</v>
      </c>
      <c r="S40" s="45">
        <f t="shared" si="4"/>
        <v>16080944</v>
      </c>
      <c r="T40" s="45">
        <f t="shared" si="4"/>
        <v>16080944</v>
      </c>
      <c r="U40" s="45">
        <f t="shared" si="4"/>
        <v>16080944</v>
      </c>
      <c r="V40" s="45">
        <f>+U40</f>
        <v>16080944</v>
      </c>
      <c r="W40" s="45">
        <f>+V40</f>
        <v>16080944</v>
      </c>
      <c r="X40" s="45">
        <f t="shared" si="4"/>
        <v>0</v>
      </c>
      <c r="Y40" s="45">
        <f t="shared" si="4"/>
        <v>16080944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-2725547</v>
      </c>
      <c r="F14" s="20">
        <v>-2725547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-1251138</v>
      </c>
      <c r="Y14" s="20">
        <v>1251138</v>
      </c>
      <c r="Z14" s="21">
        <v>-100</v>
      </c>
      <c r="AA14" s="22">
        <v>-2725547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-2725547</v>
      </c>
      <c r="F17" s="28">
        <f t="shared" si="0"/>
        <v>-2725547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-1251138</v>
      </c>
      <c r="Y17" s="28">
        <f t="shared" si="0"/>
        <v>1251138</v>
      </c>
      <c r="Z17" s="29">
        <f>+IF(X17&lt;&gt;0,+(Y17/X17)*100,0)</f>
        <v>-100</v>
      </c>
      <c r="AA17" s="30">
        <f>SUM(AA6:AA16)</f>
        <v>-2725547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-27052738</v>
      </c>
      <c r="D26" s="18"/>
      <c r="E26" s="19">
        <v>-220575909</v>
      </c>
      <c r="F26" s="20">
        <v>-220575909</v>
      </c>
      <c r="G26" s="20">
        <v>-1411890</v>
      </c>
      <c r="H26" s="20">
        <v>-2174938</v>
      </c>
      <c r="I26" s="20">
        <v>-5138933</v>
      </c>
      <c r="J26" s="20">
        <v>-8725761</v>
      </c>
      <c r="K26" s="20">
        <v>-4793265</v>
      </c>
      <c r="L26" s="20">
        <v>-12826419</v>
      </c>
      <c r="M26" s="20">
        <v>-173948</v>
      </c>
      <c r="N26" s="20">
        <v>-17793632</v>
      </c>
      <c r="O26" s="20"/>
      <c r="P26" s="20"/>
      <c r="Q26" s="20"/>
      <c r="R26" s="20"/>
      <c r="S26" s="20"/>
      <c r="T26" s="20"/>
      <c r="U26" s="20"/>
      <c r="V26" s="20"/>
      <c r="W26" s="20">
        <v>-26519393</v>
      </c>
      <c r="X26" s="20">
        <v>-110287956</v>
      </c>
      <c r="Y26" s="20">
        <v>83768563</v>
      </c>
      <c r="Z26" s="21">
        <v>-75.954407025187777</v>
      </c>
      <c r="AA26" s="22">
        <v>-220575909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-27052738</v>
      </c>
      <c r="D27" s="26">
        <f>SUM(D21:D26)</f>
        <v>0</v>
      </c>
      <c r="E27" s="27">
        <f t="shared" si="1"/>
        <v>-220575909</v>
      </c>
      <c r="F27" s="28">
        <f t="shared" si="1"/>
        <v>-220575909</v>
      </c>
      <c r="G27" s="28">
        <f t="shared" si="1"/>
        <v>-1411890</v>
      </c>
      <c r="H27" s="28">
        <f t="shared" si="1"/>
        <v>-2174938</v>
      </c>
      <c r="I27" s="28">
        <f t="shared" si="1"/>
        <v>-5138933</v>
      </c>
      <c r="J27" s="28">
        <f t="shared" si="1"/>
        <v>-8725761</v>
      </c>
      <c r="K27" s="28">
        <f t="shared" si="1"/>
        <v>-4793265</v>
      </c>
      <c r="L27" s="28">
        <f t="shared" si="1"/>
        <v>-12826419</v>
      </c>
      <c r="M27" s="28">
        <f t="shared" si="1"/>
        <v>-173948</v>
      </c>
      <c r="N27" s="28">
        <f t="shared" si="1"/>
        <v>-17793632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-26519393</v>
      </c>
      <c r="X27" s="28">
        <f t="shared" si="1"/>
        <v>-110287956</v>
      </c>
      <c r="Y27" s="28">
        <f t="shared" si="1"/>
        <v>83768563</v>
      </c>
      <c r="Z27" s="29">
        <f>+IF(X27&lt;&gt;0,+(Y27/X27)*100,0)</f>
        <v>-75.954407025187777</v>
      </c>
      <c r="AA27" s="30">
        <f>SUM(AA21:AA26)</f>
        <v>-220575909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220575909</v>
      </c>
      <c r="F32" s="20">
        <v>220575909</v>
      </c>
      <c r="G32" s="20">
        <v>21000000</v>
      </c>
      <c r="H32" s="20">
        <v>21000000</v>
      </c>
      <c r="I32" s="20">
        <v>21000000</v>
      </c>
      <c r="J32" s="20">
        <v>63000000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63000000</v>
      </c>
      <c r="X32" s="20">
        <v>110287956</v>
      </c>
      <c r="Y32" s="20">
        <v>-47287956</v>
      </c>
      <c r="Z32" s="21">
        <v>-42.87680877864851</v>
      </c>
      <c r="AA32" s="22">
        <v>220575909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-16235353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204340556</v>
      </c>
      <c r="F36" s="28">
        <f t="shared" si="2"/>
        <v>220575909</v>
      </c>
      <c r="G36" s="28">
        <f t="shared" si="2"/>
        <v>21000000</v>
      </c>
      <c r="H36" s="28">
        <f t="shared" si="2"/>
        <v>21000000</v>
      </c>
      <c r="I36" s="28">
        <f t="shared" si="2"/>
        <v>21000000</v>
      </c>
      <c r="J36" s="28">
        <f t="shared" si="2"/>
        <v>63000000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63000000</v>
      </c>
      <c r="X36" s="28">
        <f t="shared" si="2"/>
        <v>110287956</v>
      </c>
      <c r="Y36" s="28">
        <f t="shared" si="2"/>
        <v>-47287956</v>
      </c>
      <c r="Z36" s="29">
        <f>+IF(X36&lt;&gt;0,+(Y36/X36)*100,0)</f>
        <v>-42.87680877864851</v>
      </c>
      <c r="AA36" s="30">
        <f>SUM(AA31:AA35)</f>
        <v>220575909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-27052738</v>
      </c>
      <c r="D38" s="32">
        <f>+D17+D27+D36</f>
        <v>0</v>
      </c>
      <c r="E38" s="33">
        <f t="shared" si="3"/>
        <v>-18960900</v>
      </c>
      <c r="F38" s="2">
        <f t="shared" si="3"/>
        <v>-2725547</v>
      </c>
      <c r="G38" s="2">
        <f t="shared" si="3"/>
        <v>19588110</v>
      </c>
      <c r="H38" s="2">
        <f t="shared" si="3"/>
        <v>18825062</v>
      </c>
      <c r="I38" s="2">
        <f t="shared" si="3"/>
        <v>15861067</v>
      </c>
      <c r="J38" s="2">
        <f t="shared" si="3"/>
        <v>54274239</v>
      </c>
      <c r="K38" s="2">
        <f t="shared" si="3"/>
        <v>-4793265</v>
      </c>
      <c r="L38" s="2">
        <f t="shared" si="3"/>
        <v>-12826419</v>
      </c>
      <c r="M38" s="2">
        <f t="shared" si="3"/>
        <v>-173948</v>
      </c>
      <c r="N38" s="2">
        <f t="shared" si="3"/>
        <v>-17793632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36480607</v>
      </c>
      <c r="X38" s="2">
        <f t="shared" si="3"/>
        <v>-1251138</v>
      </c>
      <c r="Y38" s="2">
        <f t="shared" si="3"/>
        <v>37731745</v>
      </c>
      <c r="Z38" s="34">
        <f>+IF(X38&lt;&gt;0,+(Y38/X38)*100,0)</f>
        <v>-3015.7940211231694</v>
      </c>
      <c r="AA38" s="35">
        <f>+AA17+AA27+AA36</f>
        <v>-2725547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-6000000</v>
      </c>
      <c r="G39" s="2">
        <v>-6000000</v>
      </c>
      <c r="H39" s="2">
        <f>+G40+H60</f>
        <v>13588110</v>
      </c>
      <c r="I39" s="2">
        <f>+H40+I60</f>
        <v>32413172</v>
      </c>
      <c r="J39" s="2">
        <f>+G39</f>
        <v>-6000000</v>
      </c>
      <c r="K39" s="2">
        <f>+I40+K60</f>
        <v>48274239</v>
      </c>
      <c r="L39" s="2">
        <f>+K40+L60</f>
        <v>43480974</v>
      </c>
      <c r="M39" s="2">
        <f>+L40+M60</f>
        <v>30654555</v>
      </c>
      <c r="N39" s="2">
        <f>+K39</f>
        <v>48274239</v>
      </c>
      <c r="O39" s="2">
        <f>+M40+O60</f>
        <v>30480607</v>
      </c>
      <c r="P39" s="2">
        <f>+O40+P60</f>
        <v>30480607</v>
      </c>
      <c r="Q39" s="2">
        <f>+P40+Q60</f>
        <v>30480607</v>
      </c>
      <c r="R39" s="2">
        <f>+O39</f>
        <v>30480607</v>
      </c>
      <c r="S39" s="2">
        <f>+Q40+S60</f>
        <v>30480607</v>
      </c>
      <c r="T39" s="2">
        <f>+S40+T60</f>
        <v>30480607</v>
      </c>
      <c r="U39" s="2">
        <f>+T40+U60</f>
        <v>30480607</v>
      </c>
      <c r="V39" s="2">
        <f>+S39</f>
        <v>30480607</v>
      </c>
      <c r="W39" s="2">
        <f>+G39</f>
        <v>-6000000</v>
      </c>
      <c r="X39" s="2">
        <v>-6000000</v>
      </c>
      <c r="Y39" s="2">
        <f>+W39-X39</f>
        <v>0</v>
      </c>
      <c r="Z39" s="34">
        <f>+IF(X39&lt;&gt;0,+(Y39/X39)*100,0)</f>
        <v>0</v>
      </c>
      <c r="AA39" s="35">
        <v>-6000000</v>
      </c>
    </row>
    <row r="40" spans="1:27" x14ac:dyDescent="0.25">
      <c r="A40" s="41" t="s">
        <v>62</v>
      </c>
      <c r="B40" s="42" t="s">
        <v>61</v>
      </c>
      <c r="C40" s="43">
        <f>+C38+C39</f>
        <v>-27052738</v>
      </c>
      <c r="D40" s="43">
        <f t="shared" ref="D40:AA40" si="4">+D38+D39</f>
        <v>0</v>
      </c>
      <c r="E40" s="44">
        <f t="shared" si="4"/>
        <v>-18960900</v>
      </c>
      <c r="F40" s="45">
        <f t="shared" si="4"/>
        <v>-8725547</v>
      </c>
      <c r="G40" s="45">
        <f t="shared" si="4"/>
        <v>13588110</v>
      </c>
      <c r="H40" s="45">
        <f t="shared" si="4"/>
        <v>32413172</v>
      </c>
      <c r="I40" s="45">
        <f t="shared" si="4"/>
        <v>48274239</v>
      </c>
      <c r="J40" s="45">
        <f>+I40</f>
        <v>48274239</v>
      </c>
      <c r="K40" s="45">
        <f t="shared" si="4"/>
        <v>43480974</v>
      </c>
      <c r="L40" s="45">
        <f t="shared" si="4"/>
        <v>30654555</v>
      </c>
      <c r="M40" s="45">
        <f t="shared" si="4"/>
        <v>30480607</v>
      </c>
      <c r="N40" s="45">
        <f>+M40</f>
        <v>30480607</v>
      </c>
      <c r="O40" s="45">
        <f t="shared" si="4"/>
        <v>30480607</v>
      </c>
      <c r="P40" s="45">
        <f t="shared" si="4"/>
        <v>30480607</v>
      </c>
      <c r="Q40" s="45">
        <f t="shared" si="4"/>
        <v>30480607</v>
      </c>
      <c r="R40" s="45">
        <f>+Q40</f>
        <v>30480607</v>
      </c>
      <c r="S40" s="45">
        <f t="shared" si="4"/>
        <v>30480607</v>
      </c>
      <c r="T40" s="45">
        <f t="shared" si="4"/>
        <v>30480607</v>
      </c>
      <c r="U40" s="45">
        <f t="shared" si="4"/>
        <v>30480607</v>
      </c>
      <c r="V40" s="45">
        <f>+U40</f>
        <v>30480607</v>
      </c>
      <c r="W40" s="45">
        <f>+V40</f>
        <v>30480607</v>
      </c>
      <c r="X40" s="45">
        <f t="shared" si="4"/>
        <v>-7251138</v>
      </c>
      <c r="Y40" s="45">
        <f t="shared" si="4"/>
        <v>37731745</v>
      </c>
      <c r="Z40" s="46">
        <f>+IF(X40&lt;&gt;0,+(Y40/X40)*100,0)</f>
        <v>-520.35618409137987</v>
      </c>
      <c r="AA40" s="47">
        <f t="shared" si="4"/>
        <v>-8725547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-6000000</v>
      </c>
      <c r="J60">
        <v>-6000000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1780078</v>
      </c>
      <c r="D7" s="18"/>
      <c r="E7" s="19">
        <v>2861926</v>
      </c>
      <c r="F7" s="20">
        <v>2861926</v>
      </c>
      <c r="G7" s="20">
        <v>244587</v>
      </c>
      <c r="H7" s="20">
        <v>232083</v>
      </c>
      <c r="I7" s="20">
        <v>69560</v>
      </c>
      <c r="J7" s="20">
        <v>546230</v>
      </c>
      <c r="K7" s="20">
        <v>300969</v>
      </c>
      <c r="L7" s="20">
        <v>355956</v>
      </c>
      <c r="M7" s="20">
        <v>236582</v>
      </c>
      <c r="N7" s="20">
        <v>893507</v>
      </c>
      <c r="O7" s="20"/>
      <c r="P7" s="20"/>
      <c r="Q7" s="20"/>
      <c r="R7" s="20"/>
      <c r="S7" s="20"/>
      <c r="T7" s="20"/>
      <c r="U7" s="20"/>
      <c r="V7" s="20"/>
      <c r="W7" s="20">
        <v>1439737</v>
      </c>
      <c r="X7" s="20">
        <v>1639854</v>
      </c>
      <c r="Y7" s="20">
        <v>-200117</v>
      </c>
      <c r="Z7" s="21">
        <v>-12.203342492685325</v>
      </c>
      <c r="AA7" s="22">
        <v>2861926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1236373</v>
      </c>
      <c r="D9" s="18"/>
      <c r="E9" s="19">
        <v>1600271</v>
      </c>
      <c r="F9" s="20">
        <v>1600271</v>
      </c>
      <c r="G9" s="20"/>
      <c r="H9" s="20">
        <v>88949</v>
      </c>
      <c r="I9" s="20">
        <v>182311</v>
      </c>
      <c r="J9" s="20">
        <v>271260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271260</v>
      </c>
      <c r="X9" s="20">
        <v>705120</v>
      </c>
      <c r="Y9" s="20">
        <v>-433860</v>
      </c>
      <c r="Z9" s="21">
        <v>-61.529952348536419</v>
      </c>
      <c r="AA9" s="22">
        <v>1600271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-455137</v>
      </c>
      <c r="D14" s="18"/>
      <c r="E14" s="19">
        <v>-1663860</v>
      </c>
      <c r="F14" s="20">
        <v>-1663860</v>
      </c>
      <c r="G14" s="20">
        <v>-4908</v>
      </c>
      <c r="H14" s="20">
        <v>-32544</v>
      </c>
      <c r="I14" s="20">
        <v>-35879</v>
      </c>
      <c r="J14" s="20">
        <v>-73331</v>
      </c>
      <c r="K14" s="20">
        <v>-43153</v>
      </c>
      <c r="L14" s="20">
        <v>-68894</v>
      </c>
      <c r="M14" s="20">
        <v>-71458</v>
      </c>
      <c r="N14" s="20">
        <v>-183505</v>
      </c>
      <c r="O14" s="20"/>
      <c r="P14" s="20"/>
      <c r="Q14" s="20"/>
      <c r="R14" s="20"/>
      <c r="S14" s="20"/>
      <c r="T14" s="20"/>
      <c r="U14" s="20"/>
      <c r="V14" s="20"/>
      <c r="W14" s="20">
        <v>-256836</v>
      </c>
      <c r="X14" s="20">
        <v>-758239</v>
      </c>
      <c r="Y14" s="20">
        <v>501403</v>
      </c>
      <c r="Z14" s="21">
        <v>-66.127302868884357</v>
      </c>
      <c r="AA14" s="22">
        <v>-1663860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-853308</v>
      </c>
      <c r="F15" s="20">
        <v>-853308</v>
      </c>
      <c r="G15" s="20">
        <v>-61</v>
      </c>
      <c r="H15" s="20"/>
      <c r="I15" s="20"/>
      <c r="J15" s="20">
        <v>-61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-61</v>
      </c>
      <c r="X15" s="20">
        <v>-426654</v>
      </c>
      <c r="Y15" s="20">
        <v>426593</v>
      </c>
      <c r="Z15" s="21">
        <v>-99.985702700548913</v>
      </c>
      <c r="AA15" s="22">
        <v>-853308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2561314</v>
      </c>
      <c r="D17" s="26">
        <f>SUM(D6:D16)</f>
        <v>0</v>
      </c>
      <c r="E17" s="27">
        <f t="shared" si="0"/>
        <v>1945029</v>
      </c>
      <c r="F17" s="28">
        <f t="shared" si="0"/>
        <v>1945029</v>
      </c>
      <c r="G17" s="28">
        <f t="shared" si="0"/>
        <v>239618</v>
      </c>
      <c r="H17" s="28">
        <f t="shared" si="0"/>
        <v>288488</v>
      </c>
      <c r="I17" s="28">
        <f t="shared" si="0"/>
        <v>215992</v>
      </c>
      <c r="J17" s="28">
        <f t="shared" si="0"/>
        <v>744098</v>
      </c>
      <c r="K17" s="28">
        <f t="shared" si="0"/>
        <v>257816</v>
      </c>
      <c r="L17" s="28">
        <f t="shared" si="0"/>
        <v>287062</v>
      </c>
      <c r="M17" s="28">
        <f t="shared" si="0"/>
        <v>165124</v>
      </c>
      <c r="N17" s="28">
        <f t="shared" si="0"/>
        <v>710002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1454100</v>
      </c>
      <c r="X17" s="28">
        <f t="shared" si="0"/>
        <v>1160081</v>
      </c>
      <c r="Y17" s="28">
        <f t="shared" si="0"/>
        <v>294019</v>
      </c>
      <c r="Z17" s="29">
        <f>+IF(X17&lt;&gt;0,+(Y17/X17)*100,0)</f>
        <v>25.344695758313428</v>
      </c>
      <c r="AA17" s="30">
        <f>SUM(AA6:AA16)</f>
        <v>1945029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2561314</v>
      </c>
      <c r="D38" s="32">
        <f>+D17+D27+D36</f>
        <v>0</v>
      </c>
      <c r="E38" s="33">
        <f t="shared" si="3"/>
        <v>1945029</v>
      </c>
      <c r="F38" s="2">
        <f t="shared" si="3"/>
        <v>1945029</v>
      </c>
      <c r="G38" s="2">
        <f t="shared" si="3"/>
        <v>239618</v>
      </c>
      <c r="H38" s="2">
        <f t="shared" si="3"/>
        <v>288488</v>
      </c>
      <c r="I38" s="2">
        <f t="shared" si="3"/>
        <v>215992</v>
      </c>
      <c r="J38" s="2">
        <f t="shared" si="3"/>
        <v>744098</v>
      </c>
      <c r="K38" s="2">
        <f t="shared" si="3"/>
        <v>257816</v>
      </c>
      <c r="L38" s="2">
        <f t="shared" si="3"/>
        <v>287062</v>
      </c>
      <c r="M38" s="2">
        <f t="shared" si="3"/>
        <v>165124</v>
      </c>
      <c r="N38" s="2">
        <f t="shared" si="3"/>
        <v>710002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1454100</v>
      </c>
      <c r="X38" s="2">
        <f t="shared" si="3"/>
        <v>1160081</v>
      </c>
      <c r="Y38" s="2">
        <f t="shared" si="3"/>
        <v>294019</v>
      </c>
      <c r="Z38" s="34">
        <f>+IF(X38&lt;&gt;0,+(Y38/X38)*100,0)</f>
        <v>25.344695758313428</v>
      </c>
      <c r="AA38" s="35">
        <f>+AA17+AA27+AA36</f>
        <v>1945029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239618</v>
      </c>
      <c r="I39" s="2">
        <f>+H40+I60</f>
        <v>528106</v>
      </c>
      <c r="J39" s="2">
        <f>+G39</f>
        <v>0</v>
      </c>
      <c r="K39" s="2">
        <f>+I40+K60</f>
        <v>744098</v>
      </c>
      <c r="L39" s="2">
        <f>+K40+L60</f>
        <v>1001914</v>
      </c>
      <c r="M39" s="2">
        <f>+L40+M60</f>
        <v>1288976</v>
      </c>
      <c r="N39" s="2">
        <f>+K39</f>
        <v>744098</v>
      </c>
      <c r="O39" s="2">
        <f>+M40+O60</f>
        <v>1454100</v>
      </c>
      <c r="P39" s="2">
        <f>+O40+P60</f>
        <v>1454100</v>
      </c>
      <c r="Q39" s="2">
        <f>+P40+Q60</f>
        <v>1454100</v>
      </c>
      <c r="R39" s="2">
        <f>+O39</f>
        <v>1454100</v>
      </c>
      <c r="S39" s="2">
        <f>+Q40+S60</f>
        <v>1454100</v>
      </c>
      <c r="T39" s="2">
        <f>+S40+T60</f>
        <v>1454100</v>
      </c>
      <c r="U39" s="2">
        <f>+T40+U60</f>
        <v>1454100</v>
      </c>
      <c r="V39" s="2">
        <f>+S39</f>
        <v>1454100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2561314</v>
      </c>
      <c r="D40" s="43">
        <f t="shared" ref="D40:AA40" si="4">+D38+D39</f>
        <v>0</v>
      </c>
      <c r="E40" s="44">
        <f t="shared" si="4"/>
        <v>1945029</v>
      </c>
      <c r="F40" s="45">
        <f t="shared" si="4"/>
        <v>1945029</v>
      </c>
      <c r="G40" s="45">
        <f t="shared" si="4"/>
        <v>239618</v>
      </c>
      <c r="H40" s="45">
        <f t="shared" si="4"/>
        <v>528106</v>
      </c>
      <c r="I40" s="45">
        <f t="shared" si="4"/>
        <v>744098</v>
      </c>
      <c r="J40" s="45">
        <f>+I40</f>
        <v>744098</v>
      </c>
      <c r="K40" s="45">
        <f t="shared" si="4"/>
        <v>1001914</v>
      </c>
      <c r="L40" s="45">
        <f t="shared" si="4"/>
        <v>1288976</v>
      </c>
      <c r="M40" s="45">
        <f t="shared" si="4"/>
        <v>1454100</v>
      </c>
      <c r="N40" s="45">
        <f>+M40</f>
        <v>1454100</v>
      </c>
      <c r="O40" s="45">
        <f t="shared" si="4"/>
        <v>1454100</v>
      </c>
      <c r="P40" s="45">
        <f t="shared" si="4"/>
        <v>1454100</v>
      </c>
      <c r="Q40" s="45">
        <f t="shared" si="4"/>
        <v>1454100</v>
      </c>
      <c r="R40" s="45">
        <f>+Q40</f>
        <v>1454100</v>
      </c>
      <c r="S40" s="45">
        <f t="shared" si="4"/>
        <v>1454100</v>
      </c>
      <c r="T40" s="45">
        <f t="shared" si="4"/>
        <v>1454100</v>
      </c>
      <c r="U40" s="45">
        <f t="shared" si="4"/>
        <v>1454100</v>
      </c>
      <c r="V40" s="45">
        <f>+U40</f>
        <v>1454100</v>
      </c>
      <c r="W40" s="45">
        <f>+V40</f>
        <v>1454100</v>
      </c>
      <c r="X40" s="45">
        <f t="shared" si="4"/>
        <v>1160081</v>
      </c>
      <c r="Y40" s="45">
        <f t="shared" si="4"/>
        <v>294019</v>
      </c>
      <c r="Z40" s="46">
        <f>+IF(X40&lt;&gt;0,+(Y40/X40)*100,0)</f>
        <v>25.344695758313428</v>
      </c>
      <c r="AA40" s="47">
        <f t="shared" si="4"/>
        <v>1945029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1951160</v>
      </c>
      <c r="D7" s="18"/>
      <c r="E7" s="19">
        <v>3012035</v>
      </c>
      <c r="F7" s="20">
        <v>3012035</v>
      </c>
      <c r="G7" s="20">
        <v>175591</v>
      </c>
      <c r="H7" s="20">
        <v>177037</v>
      </c>
      <c r="I7" s="20">
        <v>178381</v>
      </c>
      <c r="J7" s="20">
        <v>531009</v>
      </c>
      <c r="K7" s="20">
        <v>195910</v>
      </c>
      <c r="L7" s="20">
        <v>178416</v>
      </c>
      <c r="M7" s="20">
        <v>162994</v>
      </c>
      <c r="N7" s="20">
        <v>537320</v>
      </c>
      <c r="O7" s="20"/>
      <c r="P7" s="20"/>
      <c r="Q7" s="20"/>
      <c r="R7" s="20"/>
      <c r="S7" s="20"/>
      <c r="T7" s="20"/>
      <c r="U7" s="20"/>
      <c r="V7" s="20"/>
      <c r="W7" s="20">
        <v>1068329</v>
      </c>
      <c r="X7" s="20">
        <v>1571529</v>
      </c>
      <c r="Y7" s="20">
        <v>-503200</v>
      </c>
      <c r="Z7" s="21">
        <v>-32.019771827309583</v>
      </c>
      <c r="AA7" s="22">
        <v>3012035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244460</v>
      </c>
      <c r="F11" s="20">
        <v>244460</v>
      </c>
      <c r="G11" s="20">
        <v>249</v>
      </c>
      <c r="H11" s="20">
        <v>7589</v>
      </c>
      <c r="I11" s="20">
        <v>1739</v>
      </c>
      <c r="J11" s="20">
        <v>9577</v>
      </c>
      <c r="K11" s="20">
        <v>1920</v>
      </c>
      <c r="L11" s="20">
        <v>1093</v>
      </c>
      <c r="M11" s="20">
        <v>698</v>
      </c>
      <c r="N11" s="20">
        <v>3711</v>
      </c>
      <c r="O11" s="20"/>
      <c r="P11" s="20"/>
      <c r="Q11" s="20"/>
      <c r="R11" s="20"/>
      <c r="S11" s="20"/>
      <c r="T11" s="20"/>
      <c r="U11" s="20"/>
      <c r="V11" s="20"/>
      <c r="W11" s="20">
        <v>13288</v>
      </c>
      <c r="X11" s="20">
        <v>136593</v>
      </c>
      <c r="Y11" s="20">
        <v>-123305</v>
      </c>
      <c r="Z11" s="21">
        <v>-90.271829449532547</v>
      </c>
      <c r="AA11" s="22">
        <v>244460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-2568446</v>
      </c>
      <c r="F14" s="20">
        <v>-2568446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-1375152</v>
      </c>
      <c r="Y14" s="20">
        <v>1375152</v>
      </c>
      <c r="Z14" s="21">
        <v>-100</v>
      </c>
      <c r="AA14" s="22">
        <v>-2568446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1951160</v>
      </c>
      <c r="D17" s="26">
        <f>SUM(D6:D16)</f>
        <v>0</v>
      </c>
      <c r="E17" s="27">
        <f t="shared" si="0"/>
        <v>688049</v>
      </c>
      <c r="F17" s="28">
        <f t="shared" si="0"/>
        <v>688049</v>
      </c>
      <c r="G17" s="28">
        <f t="shared" si="0"/>
        <v>175840</v>
      </c>
      <c r="H17" s="28">
        <f t="shared" si="0"/>
        <v>184626</v>
      </c>
      <c r="I17" s="28">
        <f t="shared" si="0"/>
        <v>180120</v>
      </c>
      <c r="J17" s="28">
        <f t="shared" si="0"/>
        <v>540586</v>
      </c>
      <c r="K17" s="28">
        <f t="shared" si="0"/>
        <v>197830</v>
      </c>
      <c r="L17" s="28">
        <f t="shared" si="0"/>
        <v>179509</v>
      </c>
      <c r="M17" s="28">
        <f t="shared" si="0"/>
        <v>163692</v>
      </c>
      <c r="N17" s="28">
        <f t="shared" si="0"/>
        <v>541031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1081617</v>
      </c>
      <c r="X17" s="28">
        <f t="shared" si="0"/>
        <v>332970</v>
      </c>
      <c r="Y17" s="28">
        <f t="shared" si="0"/>
        <v>748647</v>
      </c>
      <c r="Z17" s="29">
        <f>+IF(X17&lt;&gt;0,+(Y17/X17)*100,0)</f>
        <v>224.83917470042348</v>
      </c>
      <c r="AA17" s="30">
        <f>SUM(AA6:AA16)</f>
        <v>688049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-124540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-124540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1826620</v>
      </c>
      <c r="D38" s="32">
        <f>+D17+D27+D36</f>
        <v>0</v>
      </c>
      <c r="E38" s="33">
        <f t="shared" si="3"/>
        <v>688049</v>
      </c>
      <c r="F38" s="2">
        <f t="shared" si="3"/>
        <v>688049</v>
      </c>
      <c r="G38" s="2">
        <f t="shared" si="3"/>
        <v>175840</v>
      </c>
      <c r="H38" s="2">
        <f t="shared" si="3"/>
        <v>184626</v>
      </c>
      <c r="I38" s="2">
        <f t="shared" si="3"/>
        <v>180120</v>
      </c>
      <c r="J38" s="2">
        <f t="shared" si="3"/>
        <v>540586</v>
      </c>
      <c r="K38" s="2">
        <f t="shared" si="3"/>
        <v>197830</v>
      </c>
      <c r="L38" s="2">
        <f t="shared" si="3"/>
        <v>179509</v>
      </c>
      <c r="M38" s="2">
        <f t="shared" si="3"/>
        <v>163692</v>
      </c>
      <c r="N38" s="2">
        <f t="shared" si="3"/>
        <v>541031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1081617</v>
      </c>
      <c r="X38" s="2">
        <f t="shared" si="3"/>
        <v>332970</v>
      </c>
      <c r="Y38" s="2">
        <f t="shared" si="3"/>
        <v>748647</v>
      </c>
      <c r="Z38" s="34">
        <f>+IF(X38&lt;&gt;0,+(Y38/X38)*100,0)</f>
        <v>224.83917470042348</v>
      </c>
      <c r="AA38" s="35">
        <f>+AA17+AA27+AA36</f>
        <v>688049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175840</v>
      </c>
      <c r="I39" s="2">
        <f>+H40+I60</f>
        <v>360466</v>
      </c>
      <c r="J39" s="2">
        <f>+G39</f>
        <v>0</v>
      </c>
      <c r="K39" s="2">
        <f>+I40+K60</f>
        <v>540586</v>
      </c>
      <c r="L39" s="2">
        <f>+K40+L60</f>
        <v>738416</v>
      </c>
      <c r="M39" s="2">
        <f>+L40+M60</f>
        <v>917925</v>
      </c>
      <c r="N39" s="2">
        <f>+K39</f>
        <v>540586</v>
      </c>
      <c r="O39" s="2">
        <f>+M40+O60</f>
        <v>1081617</v>
      </c>
      <c r="P39" s="2">
        <f>+O40+P60</f>
        <v>1081617</v>
      </c>
      <c r="Q39" s="2">
        <f>+P40+Q60</f>
        <v>1081617</v>
      </c>
      <c r="R39" s="2">
        <f>+O39</f>
        <v>1081617</v>
      </c>
      <c r="S39" s="2">
        <f>+Q40+S60</f>
        <v>1081617</v>
      </c>
      <c r="T39" s="2">
        <f>+S40+T60</f>
        <v>1081617</v>
      </c>
      <c r="U39" s="2">
        <f>+T40+U60</f>
        <v>1081617</v>
      </c>
      <c r="V39" s="2">
        <f>+S39</f>
        <v>1081617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1826620</v>
      </c>
      <c r="D40" s="43">
        <f t="shared" ref="D40:AA40" si="4">+D38+D39</f>
        <v>0</v>
      </c>
      <c r="E40" s="44">
        <f t="shared" si="4"/>
        <v>688049</v>
      </c>
      <c r="F40" s="45">
        <f t="shared" si="4"/>
        <v>688049</v>
      </c>
      <c r="G40" s="45">
        <f t="shared" si="4"/>
        <v>175840</v>
      </c>
      <c r="H40" s="45">
        <f t="shared" si="4"/>
        <v>360466</v>
      </c>
      <c r="I40" s="45">
        <f t="shared" si="4"/>
        <v>540586</v>
      </c>
      <c r="J40" s="45">
        <f>+I40</f>
        <v>540586</v>
      </c>
      <c r="K40" s="45">
        <f t="shared" si="4"/>
        <v>738416</v>
      </c>
      <c r="L40" s="45">
        <f t="shared" si="4"/>
        <v>917925</v>
      </c>
      <c r="M40" s="45">
        <f t="shared" si="4"/>
        <v>1081617</v>
      </c>
      <c r="N40" s="45">
        <f>+M40</f>
        <v>1081617</v>
      </c>
      <c r="O40" s="45">
        <f t="shared" si="4"/>
        <v>1081617</v>
      </c>
      <c r="P40" s="45">
        <f t="shared" si="4"/>
        <v>1081617</v>
      </c>
      <c r="Q40" s="45">
        <f t="shared" si="4"/>
        <v>1081617</v>
      </c>
      <c r="R40" s="45">
        <f>+Q40</f>
        <v>1081617</v>
      </c>
      <c r="S40" s="45">
        <f t="shared" si="4"/>
        <v>1081617</v>
      </c>
      <c r="T40" s="45">
        <f t="shared" si="4"/>
        <v>1081617</v>
      </c>
      <c r="U40" s="45">
        <f t="shared" si="4"/>
        <v>1081617</v>
      </c>
      <c r="V40" s="45">
        <f>+U40</f>
        <v>1081617</v>
      </c>
      <c r="W40" s="45">
        <f>+V40</f>
        <v>1081617</v>
      </c>
      <c r="X40" s="45">
        <f t="shared" si="4"/>
        <v>332970</v>
      </c>
      <c r="Y40" s="45">
        <f t="shared" si="4"/>
        <v>748647</v>
      </c>
      <c r="Z40" s="46">
        <f>+IF(X40&lt;&gt;0,+(Y40/X40)*100,0)</f>
        <v>224.83917470042348</v>
      </c>
      <c r="AA40" s="47">
        <f t="shared" si="4"/>
        <v>688049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128457208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128457208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128457208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128457208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BE5A18-CF32-4C5C-8EDD-C4AC4400C2AB}"/>
</file>

<file path=customXml/itemProps2.xml><?xml version="1.0" encoding="utf-8"?>
<ds:datastoreItem xmlns:ds="http://schemas.openxmlformats.org/officeDocument/2006/customXml" ds:itemID="{617F596C-06B7-413C-906B-198AA163E87F}"/>
</file>

<file path=customXml/itemProps3.xml><?xml version="1.0" encoding="utf-8"?>
<ds:datastoreItem xmlns:ds="http://schemas.openxmlformats.org/officeDocument/2006/customXml" ds:itemID="{47B8AD6F-FD34-478F-8F97-DDAAA94112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2025-02-12T07:28:10Z</dcterms:created>
  <dcterms:modified xsi:type="dcterms:W3CDTF">2025-02-12T07:29:51Z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